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65" yWindow="-15" windowWidth="7740" windowHeight="8295"/>
  </bookViews>
  <sheets>
    <sheet name="data" sheetId="2" r:id="rId1"/>
  </sheets>
  <definedNames>
    <definedName name="alp">data!$L$11</definedName>
    <definedName name="bet">data!$M$11</definedName>
    <definedName name="const">#REF!</definedName>
    <definedName name="gam">data!$N$11</definedName>
    <definedName name="lookseason">#REF!</definedName>
    <definedName name="solver_adj" localSheetId="0" hidden="1">data!$L$11:$N$11</definedName>
    <definedName name="solver_cvg" localSheetId="0" hidden="1">0.0001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data!$L$11:$N$11</definedName>
    <definedName name="solver_lhs2" localSheetId="0" hidden="1">data!$L$11:$N$11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1000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1000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data!$K$21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1</definedName>
    <definedName name="solver_rhs2" localSheetId="0" hidden="1">0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0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2</definedName>
    <definedName name="trend">#REF!</definedName>
  </definedNames>
  <calcPr calcId="124519"/>
</workbook>
</file>

<file path=xl/calcChain.xml><?xml version="1.0" encoding="utf-8"?>
<calcChain xmlns="http://schemas.openxmlformats.org/spreadsheetml/2006/main">
  <c r="B67" i="2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66"/>
  <c r="L31"/>
  <c r="L32"/>
  <c r="L33"/>
  <c r="L30"/>
  <c r="O2"/>
  <c r="O1"/>
  <c r="E33"/>
  <c r="O3"/>
  <c r="F33"/>
  <c r="I34"/>
  <c r="H34"/>
  <c r="G34"/>
  <c r="K34"/>
  <c r="E34"/>
  <c r="F34"/>
  <c r="H35" s="1"/>
  <c r="L34"/>
  <c r="J34" s="1"/>
  <c r="G35"/>
  <c r="K35" s="1"/>
  <c r="E35"/>
  <c r="L35" s="1"/>
  <c r="J35" l="1"/>
  <c r="I36"/>
  <c r="I35"/>
  <c r="F35"/>
  <c r="E36" l="1"/>
  <c r="H36"/>
  <c r="G36"/>
  <c r="K36" s="1"/>
  <c r="F36" l="1"/>
  <c r="H37" s="1"/>
  <c r="G37"/>
  <c r="K37" s="1"/>
  <c r="L36"/>
  <c r="E37"/>
  <c r="I37"/>
  <c r="J36" l="1"/>
  <c r="L37"/>
  <c r="F37"/>
  <c r="G38" s="1"/>
  <c r="K38" s="1"/>
  <c r="J37" l="1"/>
  <c r="E38"/>
  <c r="H38"/>
  <c r="I38"/>
  <c r="L38" l="1"/>
  <c r="F38"/>
  <c r="I39" s="1"/>
  <c r="H39"/>
  <c r="G39"/>
  <c r="K39" s="1"/>
  <c r="E39"/>
  <c r="L39" l="1"/>
  <c r="I40"/>
  <c r="F39"/>
  <c r="H40"/>
  <c r="G40"/>
  <c r="K40" s="1"/>
  <c r="E40"/>
  <c r="J38"/>
  <c r="L40" l="1"/>
  <c r="F40"/>
  <c r="E41" s="1"/>
  <c r="J39"/>
  <c r="J40" l="1"/>
  <c r="G41"/>
  <c r="K41" s="1"/>
  <c r="H41"/>
  <c r="J41"/>
  <c r="L41"/>
  <c r="F41"/>
  <c r="E42" s="1"/>
  <c r="G42"/>
  <c r="K42" s="1"/>
  <c r="I41"/>
  <c r="L42" l="1"/>
  <c r="F42"/>
  <c r="G43"/>
  <c r="K43" s="1"/>
  <c r="J42"/>
  <c r="H42"/>
  <c r="I42"/>
  <c r="E43" l="1"/>
  <c r="H43"/>
  <c r="I43"/>
  <c r="F43" l="1"/>
  <c r="I44" s="1"/>
  <c r="L43"/>
  <c r="J43" l="1"/>
  <c r="H44"/>
  <c r="E44"/>
  <c r="G44"/>
  <c r="K44" s="1"/>
  <c r="L44" l="1"/>
  <c r="F44"/>
  <c r="I45" s="1"/>
  <c r="J44" l="1"/>
  <c r="G45"/>
  <c r="K45" s="1"/>
  <c r="E45"/>
  <c r="H45"/>
  <c r="L45" l="1"/>
  <c r="F45"/>
  <c r="G46"/>
  <c r="K46" s="1"/>
  <c r="J45" l="1"/>
  <c r="E46"/>
  <c r="H46"/>
  <c r="I46"/>
  <c r="L46" l="1"/>
  <c r="F46"/>
  <c r="J46" l="1"/>
  <c r="G47"/>
  <c r="K47" s="1"/>
  <c r="E47"/>
  <c r="H47"/>
  <c r="I47"/>
  <c r="F47" l="1"/>
  <c r="I48" s="1"/>
  <c r="L47"/>
  <c r="J47" l="1"/>
  <c r="H48"/>
  <c r="E48"/>
  <c r="G48"/>
  <c r="K48" s="1"/>
  <c r="L48" l="1"/>
  <c r="F48"/>
  <c r="I49" s="1"/>
  <c r="G49"/>
  <c r="K49" s="1"/>
  <c r="J48" l="1"/>
  <c r="E49"/>
  <c r="H49"/>
  <c r="L49" l="1"/>
  <c r="F49"/>
  <c r="J49" l="1"/>
  <c r="G50"/>
  <c r="K50" s="1"/>
  <c r="E50"/>
  <c r="H50"/>
  <c r="I50"/>
  <c r="L50" l="1"/>
  <c r="F50"/>
  <c r="I51" s="1"/>
  <c r="H51"/>
  <c r="G51"/>
  <c r="K51" s="1"/>
  <c r="E51"/>
  <c r="L51" l="1"/>
  <c r="I52"/>
  <c r="F51"/>
  <c r="H52"/>
  <c r="G52"/>
  <c r="K52" s="1"/>
  <c r="E52"/>
  <c r="J50"/>
  <c r="L52" l="1"/>
  <c r="F52"/>
  <c r="E53" s="1"/>
  <c r="J51"/>
  <c r="L53" l="1"/>
  <c r="F53"/>
  <c r="G54"/>
  <c r="K54" s="1"/>
  <c r="J52"/>
  <c r="H53"/>
  <c r="J53"/>
  <c r="G53"/>
  <c r="K53" s="1"/>
  <c r="I53"/>
  <c r="E54" l="1"/>
  <c r="H54"/>
  <c r="I54"/>
  <c r="L54" l="1"/>
  <c r="F54"/>
  <c r="I55" s="1"/>
  <c r="H55"/>
  <c r="G55"/>
  <c r="K55" s="1"/>
  <c r="E55"/>
  <c r="L55" l="1"/>
  <c r="I56"/>
  <c r="F55"/>
  <c r="H56"/>
  <c r="G56"/>
  <c r="K56" s="1"/>
  <c r="E56"/>
  <c r="J54"/>
  <c r="L56" l="1"/>
  <c r="F56"/>
  <c r="E57" s="1"/>
  <c r="G57"/>
  <c r="K57" s="1"/>
  <c r="J55"/>
  <c r="L57" l="1"/>
  <c r="F57"/>
  <c r="H58"/>
  <c r="G58"/>
  <c r="K58" s="1"/>
  <c r="J56"/>
  <c r="E58"/>
  <c r="H57"/>
  <c r="J57"/>
  <c r="I57"/>
  <c r="L58" l="1"/>
  <c r="F58"/>
  <c r="I59" s="1"/>
  <c r="G59"/>
  <c r="K59" s="1"/>
  <c r="E59"/>
  <c r="I58"/>
  <c r="L59" l="1"/>
  <c r="F59"/>
  <c r="I60" s="1"/>
  <c r="H60"/>
  <c r="G60"/>
  <c r="K60" s="1"/>
  <c r="E60"/>
  <c r="J59"/>
  <c r="H59"/>
  <c r="J58"/>
  <c r="L60" l="1"/>
  <c r="F60"/>
  <c r="E61" s="1"/>
  <c r="J60" l="1"/>
  <c r="G61"/>
  <c r="K61" s="1"/>
  <c r="H61"/>
  <c r="F61"/>
  <c r="E62" s="1"/>
  <c r="H62"/>
  <c r="G62"/>
  <c r="K62" s="1"/>
  <c r="L61"/>
  <c r="I62"/>
  <c r="I61"/>
  <c r="F62" l="1"/>
  <c r="H63" s="1"/>
  <c r="G63"/>
  <c r="K63" s="1"/>
  <c r="L62"/>
  <c r="I63"/>
  <c r="E63"/>
  <c r="J61"/>
  <c r="L63" l="1"/>
  <c r="F63"/>
  <c r="G64" s="1"/>
  <c r="K64" s="1"/>
  <c r="J62"/>
  <c r="E64"/>
  <c r="L64" l="1"/>
  <c r="I65"/>
  <c r="F64"/>
  <c r="G65"/>
  <c r="K65" s="1"/>
  <c r="H65"/>
  <c r="E65"/>
  <c r="I64"/>
  <c r="H64"/>
  <c r="J63"/>
  <c r="F65" l="1"/>
  <c r="E66" s="1"/>
  <c r="G66"/>
  <c r="K66" s="1"/>
  <c r="H66"/>
  <c r="L65"/>
  <c r="I66"/>
  <c r="J64"/>
  <c r="J65" l="1"/>
  <c r="F66"/>
  <c r="E67" s="1"/>
  <c r="L66"/>
  <c r="I67"/>
  <c r="G67"/>
  <c r="K67" s="1"/>
  <c r="H67"/>
  <c r="F67" l="1"/>
  <c r="H68" s="1"/>
  <c r="L67"/>
  <c r="I68"/>
  <c r="J66"/>
  <c r="J67" l="1"/>
  <c r="E68"/>
  <c r="G68"/>
  <c r="K68" s="1"/>
  <c r="L68" l="1"/>
  <c r="F68"/>
  <c r="I69" s="1"/>
  <c r="J68" l="1"/>
  <c r="E69"/>
  <c r="G69"/>
  <c r="K69" s="1"/>
  <c r="H69"/>
  <c r="F69" l="1"/>
  <c r="G70"/>
  <c r="K70" s="1"/>
  <c r="H70"/>
  <c r="L69"/>
  <c r="I70"/>
  <c r="E70"/>
  <c r="F70" l="1"/>
  <c r="G71"/>
  <c r="K71" s="1"/>
  <c r="H71"/>
  <c r="L70"/>
  <c r="I71"/>
  <c r="E71"/>
  <c r="J69"/>
  <c r="F71" l="1"/>
  <c r="E72" s="1"/>
  <c r="G72"/>
  <c r="K72" s="1"/>
  <c r="H72"/>
  <c r="L71"/>
  <c r="I72"/>
  <c r="J70"/>
  <c r="J71" l="1"/>
  <c r="F72"/>
  <c r="E73" s="1"/>
  <c r="G73"/>
  <c r="K73" s="1"/>
  <c r="H73"/>
  <c r="L72"/>
  <c r="I73"/>
  <c r="J72" l="1"/>
  <c r="F73"/>
  <c r="G74"/>
  <c r="K74" s="1"/>
  <c r="H74"/>
  <c r="L73"/>
  <c r="I74"/>
  <c r="E74"/>
  <c r="F74" l="1"/>
  <c r="G75"/>
  <c r="K75" s="1"/>
  <c r="H75"/>
  <c r="L74"/>
  <c r="I75"/>
  <c r="J73"/>
  <c r="E75"/>
  <c r="F75" l="1"/>
  <c r="G76"/>
  <c r="K76" s="1"/>
  <c r="H76"/>
  <c r="L75"/>
  <c r="I76"/>
  <c r="J74"/>
  <c r="E76"/>
  <c r="F76" l="1"/>
  <c r="G77"/>
  <c r="K77" s="1"/>
  <c r="H77"/>
  <c r="L76"/>
  <c r="I77"/>
  <c r="J75"/>
  <c r="E77"/>
  <c r="F77" l="1"/>
  <c r="G78"/>
  <c r="K78" s="1"/>
  <c r="H78"/>
  <c r="L77"/>
  <c r="I78"/>
  <c r="J76"/>
  <c r="E78"/>
  <c r="F78" l="1"/>
  <c r="G79"/>
  <c r="K79" s="1"/>
  <c r="H79"/>
  <c r="L78"/>
  <c r="I79"/>
  <c r="J77"/>
  <c r="E79"/>
  <c r="F79" l="1"/>
  <c r="G80"/>
  <c r="K80" s="1"/>
  <c r="H80"/>
  <c r="L79"/>
  <c r="I80"/>
  <c r="J78"/>
  <c r="E80"/>
  <c r="F80" l="1"/>
  <c r="G81"/>
  <c r="K81" s="1"/>
  <c r="H81"/>
  <c r="L80"/>
  <c r="I81"/>
  <c r="J79"/>
  <c r="E81"/>
  <c r="F81" l="1"/>
  <c r="G82"/>
  <c r="K82" s="1"/>
  <c r="H82"/>
  <c r="L81"/>
  <c r="I82"/>
  <c r="J80"/>
  <c r="E82"/>
  <c r="F82" l="1"/>
  <c r="G83" s="1"/>
  <c r="K83" s="1"/>
  <c r="H83"/>
  <c r="L82"/>
  <c r="J81"/>
  <c r="E83"/>
  <c r="J82" l="1"/>
  <c r="F83"/>
  <c r="E84" s="1"/>
  <c r="G84"/>
  <c r="K84" s="1"/>
  <c r="H84"/>
  <c r="L83"/>
  <c r="I84"/>
  <c r="I83"/>
  <c r="F84" l="1"/>
  <c r="G85"/>
  <c r="K85" s="1"/>
  <c r="H85"/>
  <c r="L84"/>
  <c r="I85"/>
  <c r="E85"/>
  <c r="J83"/>
  <c r="F85" l="1"/>
  <c r="E86" s="1"/>
  <c r="G86"/>
  <c r="K86" s="1"/>
  <c r="H86"/>
  <c r="L85"/>
  <c r="I86"/>
  <c r="J84"/>
  <c r="J85" l="1"/>
  <c r="F86"/>
  <c r="E87" s="1"/>
  <c r="G87"/>
  <c r="K87" s="1"/>
  <c r="H87"/>
  <c r="L86"/>
  <c r="I87"/>
  <c r="J86" l="1"/>
  <c r="F87"/>
  <c r="G88"/>
  <c r="K88" s="1"/>
  <c r="H88"/>
  <c r="L87"/>
  <c r="I88"/>
  <c r="E88"/>
  <c r="F88" l="1"/>
  <c r="G89"/>
  <c r="K89" s="1"/>
  <c r="H89"/>
  <c r="L88"/>
  <c r="I89"/>
  <c r="J87"/>
  <c r="E89"/>
  <c r="F89" l="1"/>
  <c r="G90"/>
  <c r="K90" s="1"/>
  <c r="H90"/>
  <c r="L89"/>
  <c r="I90"/>
  <c r="J88"/>
  <c r="E90"/>
  <c r="F90" l="1"/>
  <c r="G91"/>
  <c r="K91" s="1"/>
  <c r="H91"/>
  <c r="L90"/>
  <c r="I91"/>
  <c r="J89"/>
  <c r="E91"/>
  <c r="F91" l="1"/>
  <c r="G92"/>
  <c r="K92" s="1"/>
  <c r="H92"/>
  <c r="L91"/>
  <c r="I92"/>
  <c r="J90"/>
  <c r="E92"/>
  <c r="F92" l="1"/>
  <c r="G93" s="1"/>
  <c r="K93" s="1"/>
  <c r="H93"/>
  <c r="L92"/>
  <c r="J91"/>
  <c r="E93"/>
  <c r="J92" l="1"/>
  <c r="F93"/>
  <c r="E94" s="1"/>
  <c r="G94"/>
  <c r="K94" s="1"/>
  <c r="H94"/>
  <c r="L93"/>
  <c r="I94"/>
  <c r="I93"/>
  <c r="F94" l="1"/>
  <c r="G95"/>
  <c r="K95" s="1"/>
  <c r="H95"/>
  <c r="L94"/>
  <c r="I95"/>
  <c r="E95"/>
  <c r="J93"/>
  <c r="F95" l="1"/>
  <c r="E96" s="1"/>
  <c r="G96"/>
  <c r="K96" s="1"/>
  <c r="H96"/>
  <c r="L95"/>
  <c r="I96"/>
  <c r="J94"/>
  <c r="J95" l="1"/>
  <c r="F96"/>
  <c r="E97" s="1"/>
  <c r="G97"/>
  <c r="K97" s="1"/>
  <c r="H97"/>
  <c r="L96"/>
  <c r="J96" l="1"/>
  <c r="F97"/>
  <c r="G98"/>
  <c r="K98" s="1"/>
  <c r="H98"/>
  <c r="L97"/>
  <c r="I97"/>
  <c r="E98"/>
  <c r="F98" l="1"/>
  <c r="L98"/>
  <c r="I99" s="1"/>
  <c r="G99"/>
  <c r="K99" s="1"/>
  <c r="H99"/>
  <c r="J97"/>
  <c r="I98"/>
  <c r="E99"/>
  <c r="L99" l="1"/>
  <c r="F99"/>
  <c r="E100" s="1"/>
  <c r="H100"/>
  <c r="J98"/>
  <c r="L100" l="1"/>
  <c r="F100"/>
  <c r="I101" s="1"/>
  <c r="G101"/>
  <c r="K101" s="1"/>
  <c r="H101"/>
  <c r="E101"/>
  <c r="J100"/>
  <c r="G100"/>
  <c r="K100" s="1"/>
  <c r="I100"/>
  <c r="J99"/>
  <c r="L101" l="1"/>
  <c r="I102"/>
  <c r="F101"/>
  <c r="E102" s="1"/>
  <c r="G102"/>
  <c r="K102" s="1"/>
  <c r="H102"/>
  <c r="L102" l="1"/>
  <c r="I103"/>
  <c r="F102"/>
  <c r="E103" s="1"/>
  <c r="G103"/>
  <c r="K103" s="1"/>
  <c r="H103"/>
  <c r="J101"/>
  <c r="L103" l="1"/>
  <c r="F103"/>
  <c r="E104" s="1"/>
  <c r="H104"/>
  <c r="J102"/>
  <c r="L104" l="1"/>
  <c r="F104"/>
  <c r="E105" s="1"/>
  <c r="G105"/>
  <c r="K105" s="1"/>
  <c r="H105"/>
  <c r="J103"/>
  <c r="J104"/>
  <c r="G104"/>
  <c r="K104" s="1"/>
  <c r="I104"/>
  <c r="L105" l="1"/>
  <c r="I106"/>
  <c r="F105"/>
  <c r="E106" s="1"/>
  <c r="G106"/>
  <c r="K106" s="1"/>
  <c r="H106"/>
  <c r="I105"/>
  <c r="L106" l="1"/>
  <c r="I107"/>
  <c r="F106"/>
  <c r="E107" s="1"/>
  <c r="G107"/>
  <c r="K107" s="1"/>
  <c r="H107"/>
  <c r="J105"/>
  <c r="L107" l="1"/>
  <c r="F107"/>
  <c r="E108" s="1"/>
  <c r="H108"/>
  <c r="J106"/>
  <c r="L108" l="1"/>
  <c r="F108"/>
  <c r="E109" s="1"/>
  <c r="G109"/>
  <c r="K109" s="1"/>
  <c r="H109"/>
  <c r="J107"/>
  <c r="J108"/>
  <c r="G108"/>
  <c r="K108" s="1"/>
  <c r="I108"/>
  <c r="L109" l="1"/>
  <c r="I110"/>
  <c r="F109"/>
  <c r="E110" s="1"/>
  <c r="G110"/>
  <c r="K110" s="1"/>
  <c r="H110"/>
  <c r="I109"/>
  <c r="L110" l="1"/>
  <c r="I111"/>
  <c r="F110"/>
  <c r="E111" s="1"/>
  <c r="G111"/>
  <c r="K111" s="1"/>
  <c r="H111"/>
  <c r="J109"/>
  <c r="L111" l="1"/>
  <c r="I112"/>
  <c r="F111"/>
  <c r="E112" s="1"/>
  <c r="G112"/>
  <c r="K112" s="1"/>
  <c r="H112"/>
  <c r="J110"/>
  <c r="L112" l="1"/>
  <c r="I113"/>
  <c r="F112"/>
  <c r="E113" s="1"/>
  <c r="G113"/>
  <c r="K113" s="1"/>
  <c r="H113"/>
  <c r="J111"/>
  <c r="L113" l="1"/>
  <c r="F113"/>
  <c r="E114" s="1"/>
  <c r="H114"/>
  <c r="J112"/>
  <c r="L114" l="1"/>
  <c r="F114"/>
  <c r="E115" s="1"/>
  <c r="G115"/>
  <c r="K115" s="1"/>
  <c r="H115"/>
  <c r="J113"/>
  <c r="J114"/>
  <c r="G114"/>
  <c r="K114" s="1"/>
  <c r="I114"/>
  <c r="L115" l="1"/>
  <c r="F115"/>
  <c r="E116" s="1"/>
  <c r="H116"/>
  <c r="I115"/>
  <c r="L116" l="1"/>
  <c r="F116"/>
  <c r="E117" s="1"/>
  <c r="G117"/>
  <c r="K117" s="1"/>
  <c r="H117"/>
  <c r="J115"/>
  <c r="J116"/>
  <c r="G116"/>
  <c r="K116" s="1"/>
  <c r="I116"/>
  <c r="L117" l="1"/>
  <c r="I118"/>
  <c r="F117"/>
  <c r="E118" s="1"/>
  <c r="G118"/>
  <c r="K118" s="1"/>
  <c r="H118"/>
  <c r="I117"/>
  <c r="L118" l="1"/>
  <c r="I119"/>
  <c r="F118"/>
  <c r="E119" s="1"/>
  <c r="G119"/>
  <c r="K119" s="1"/>
  <c r="H119"/>
  <c r="J117"/>
  <c r="L119" l="1"/>
  <c r="I120"/>
  <c r="F119"/>
  <c r="E120" s="1"/>
  <c r="G120"/>
  <c r="K120" s="1"/>
  <c r="H120"/>
  <c r="J118"/>
  <c r="L120" l="1"/>
  <c r="I121"/>
  <c r="F120"/>
  <c r="E121" s="1"/>
  <c r="G121"/>
  <c r="K121" s="1"/>
  <c r="H121"/>
  <c r="J119"/>
  <c r="L121" l="1"/>
  <c r="F121"/>
  <c r="E122" s="1"/>
  <c r="H122"/>
  <c r="J120"/>
  <c r="L122" l="1"/>
  <c r="F122"/>
  <c r="I123" s="1"/>
  <c r="H123"/>
  <c r="J121"/>
  <c r="E123"/>
  <c r="G122"/>
  <c r="K122" s="1"/>
  <c r="J122"/>
  <c r="I122"/>
  <c r="L123" l="1"/>
  <c r="G124"/>
  <c r="K124" s="1"/>
  <c r="F123"/>
  <c r="E124" s="1"/>
  <c r="I124"/>
  <c r="J123"/>
  <c r="G123"/>
  <c r="K123" s="1"/>
  <c r="F124" l="1"/>
  <c r="H125"/>
  <c r="L124"/>
  <c r="J124" s="1"/>
  <c r="G125"/>
  <c r="K125" s="1"/>
  <c r="K21" s="1"/>
  <c r="I125"/>
  <c r="E125"/>
  <c r="H124"/>
  <c r="F125" l="1"/>
  <c r="L125"/>
  <c r="J125" s="1"/>
</calcChain>
</file>

<file path=xl/sharedStrings.xml><?xml version="1.0" encoding="utf-8"?>
<sst xmlns="http://schemas.openxmlformats.org/spreadsheetml/2006/main" count="22" uniqueCount="21">
  <si>
    <t>DATE</t>
  </si>
  <si>
    <t>HS</t>
  </si>
  <si>
    <t>Trend</t>
  </si>
  <si>
    <t>Seasonal mean</t>
  </si>
  <si>
    <t>Base</t>
  </si>
  <si>
    <t>alp</t>
  </si>
  <si>
    <t>bet</t>
  </si>
  <si>
    <t>gam</t>
  </si>
  <si>
    <t>APE</t>
  </si>
  <si>
    <t>MAPE</t>
  </si>
  <si>
    <t>season</t>
  </si>
  <si>
    <t>q#</t>
  </si>
  <si>
    <t>sales</t>
  </si>
  <si>
    <t>ft1</t>
  </si>
  <si>
    <t>ft2</t>
  </si>
  <si>
    <t>ft3</t>
  </si>
  <si>
    <t>ft4</t>
  </si>
  <si>
    <t>seas</t>
  </si>
  <si>
    <t>seasonalities</t>
  </si>
  <si>
    <t>year 1 mean</t>
  </si>
  <si>
    <t>year 2 mean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</si>
</sst>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6">
    <xf numFmtId="0" fontId="0" fillId="0" borderId="0" xfId="0"/>
    <xf numFmtId="17" fontId="0" fillId="0" borderId="0" xfId="0" applyNumberFormat="1"/>
    <xf numFmtId="0" fontId="2" fillId="0" borderId="0" xfId="1" applyFont="1">
      <alignment vertical="center"/>
    </xf>
    <xf numFmtId="2" fontId="0" fillId="0" borderId="0" xfId="0" applyNumberFormat="1"/>
    <xf numFmtId="0" fontId="2" fillId="0" borderId="0" xfId="0" applyFont="1"/>
    <xf numFmtId="0" fontId="1" fillId="0" borderId="0" xfId="0" applyFont="1"/>
  </cellXfs>
  <cellStyles count="2">
    <cellStyle name="Normal" xfId="0" builtinId="0"/>
    <cellStyle name="Normal_Quarterly Sales - 28SEP0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31"/>
  <sheetViews>
    <sheetView tabSelected="1" topLeftCell="B1" workbookViewId="0">
      <selection activeCell="F14" sqref="F14"/>
    </sheetView>
  </sheetViews>
  <sheetFormatPr defaultRowHeight="12.75"/>
  <cols>
    <col min="12" max="12" width="13" customWidth="1"/>
    <col min="14" max="14" width="11" customWidth="1"/>
  </cols>
  <sheetData>
    <row r="1" spans="3:15">
      <c r="C1" t="s">
        <v>0</v>
      </c>
      <c r="D1" t="s">
        <v>1</v>
      </c>
      <c r="L1" t="s">
        <v>3</v>
      </c>
      <c r="N1" s="5" t="s">
        <v>19</v>
      </c>
      <c r="O1">
        <f>AVERAGE(D26:D29)</f>
        <v>12.885499981999999</v>
      </c>
    </row>
    <row r="2" spans="3:15">
      <c r="C2" s="1"/>
      <c r="N2" s="5" t="s">
        <v>20</v>
      </c>
      <c r="O2">
        <f>AVERAGE(D30:D33)</f>
        <v>29.4114999775</v>
      </c>
    </row>
    <row r="3" spans="3:15">
      <c r="C3" s="1"/>
      <c r="N3" t="s">
        <v>2</v>
      </c>
      <c r="O3">
        <f>(O2/O1)^(1/4)</f>
        <v>1.2291474226161005</v>
      </c>
    </row>
    <row r="4" spans="3:15">
      <c r="C4" s="1"/>
    </row>
    <row r="5" spans="3:15">
      <c r="C5" s="1"/>
    </row>
    <row r="6" spans="3:15">
      <c r="C6" s="1"/>
    </row>
    <row r="7" spans="3:15">
      <c r="C7" s="1"/>
    </row>
    <row r="8" spans="3:15">
      <c r="C8" s="1"/>
    </row>
    <row r="9" spans="3:15">
      <c r="C9" s="1"/>
    </row>
    <row r="10" spans="3:15">
      <c r="C10" s="1"/>
      <c r="L10" t="s">
        <v>5</v>
      </c>
      <c r="M10" t="s">
        <v>6</v>
      </c>
      <c r="N10" t="s">
        <v>7</v>
      </c>
    </row>
    <row r="11" spans="3:15">
      <c r="C11" s="1"/>
      <c r="L11">
        <v>7.5509212115117422E-2</v>
      </c>
      <c r="M11">
        <v>1</v>
      </c>
      <c r="N11">
        <v>0.96113740353931498</v>
      </c>
    </row>
    <row r="12" spans="3:15">
      <c r="C12" s="3"/>
    </row>
    <row r="13" spans="3:15">
      <c r="C13" s="3"/>
    </row>
    <row r="14" spans="3:15">
      <c r="C14" s="3"/>
    </row>
    <row r="15" spans="3:15">
      <c r="C15" s="3"/>
    </row>
    <row r="16" spans="3:15">
      <c r="C16" s="3"/>
    </row>
    <row r="17" spans="2:12">
      <c r="C17" s="3"/>
    </row>
    <row r="18" spans="2:12">
      <c r="C18" s="1"/>
    </row>
    <row r="19" spans="2:12">
      <c r="C19" s="1"/>
    </row>
    <row r="20" spans="2:12">
      <c r="C20" s="1"/>
    </row>
    <row r="21" spans="2:12">
      <c r="C21" s="1"/>
      <c r="G21" t="s">
        <v>9</v>
      </c>
      <c r="K21">
        <f>AVERAGE(K34:K129)</f>
        <v>0.13825850031757589</v>
      </c>
      <c r="L21" t="s">
        <v>17</v>
      </c>
    </row>
    <row r="22" spans="2:12">
      <c r="C22" s="1"/>
    </row>
    <row r="23" spans="2:12">
      <c r="C23" s="1"/>
    </row>
    <row r="24" spans="2:12">
      <c r="C24" s="1"/>
      <c r="E24" t="s">
        <v>4</v>
      </c>
      <c r="F24" t="s">
        <v>2</v>
      </c>
      <c r="G24" t="s">
        <v>13</v>
      </c>
      <c r="H24" t="s">
        <v>14</v>
      </c>
      <c r="I24" t="s">
        <v>15</v>
      </c>
      <c r="J24" t="s">
        <v>16</v>
      </c>
      <c r="K24" t="s">
        <v>8</v>
      </c>
    </row>
    <row r="25" spans="2:12">
      <c r="B25" t="s">
        <v>10</v>
      </c>
      <c r="C25" s="1" t="s">
        <v>11</v>
      </c>
      <c r="D25" t="s">
        <v>12</v>
      </c>
      <c r="F25" s="3"/>
    </row>
    <row r="26" spans="2:12">
      <c r="B26">
        <v>1</v>
      </c>
      <c r="C26" s="3">
        <v>1</v>
      </c>
      <c r="D26">
        <v>8.0109999779999992</v>
      </c>
      <c r="F26" s="3"/>
    </row>
    <row r="27" spans="2:12">
      <c r="B27">
        <v>2</v>
      </c>
      <c r="C27" s="3">
        <v>2</v>
      </c>
      <c r="D27">
        <v>10.60699999</v>
      </c>
      <c r="F27" s="3"/>
    </row>
    <row r="28" spans="2:12">
      <c r="B28">
        <v>3</v>
      </c>
      <c r="C28" s="3">
        <v>3</v>
      </c>
      <c r="D28">
        <v>13.714999969999999</v>
      </c>
      <c r="F28" s="3"/>
    </row>
    <row r="29" spans="2:12">
      <c r="B29">
        <v>4</v>
      </c>
      <c r="C29" s="3">
        <v>4</v>
      </c>
      <c r="D29">
        <v>19.208999989999999</v>
      </c>
      <c r="F29" s="3"/>
      <c r="L29" s="5" t="s">
        <v>18</v>
      </c>
    </row>
    <row r="30" spans="2:12">
      <c r="B30">
        <v>1</v>
      </c>
      <c r="C30" s="3">
        <v>5</v>
      </c>
      <c r="D30">
        <v>25.60999996</v>
      </c>
      <c r="F30" s="3"/>
      <c r="L30">
        <f>AVERAGE(D26,D30)/AVERAGE($D$26:$D$33)</f>
        <v>0.79487906873283209</v>
      </c>
    </row>
    <row r="31" spans="2:12">
      <c r="B31">
        <v>2</v>
      </c>
      <c r="C31" s="3">
        <v>6</v>
      </c>
      <c r="D31">
        <v>33.062999959999999</v>
      </c>
      <c r="F31" s="3"/>
      <c r="L31">
        <f>AVERAGE(D27,D31)/AVERAGE($D$26:$D$33)</f>
        <v>1.0324609308417776</v>
      </c>
    </row>
    <row r="32" spans="2:12">
      <c r="B32">
        <v>3</v>
      </c>
      <c r="C32" s="3">
        <v>7</v>
      </c>
      <c r="D32">
        <v>28.727</v>
      </c>
      <c r="F32" s="3"/>
      <c r="L32">
        <f>AVERAGE(D28,D32)/AVERAGE($D$26:$D$33)</f>
        <v>1.003428139363048</v>
      </c>
    </row>
    <row r="33" spans="2:12">
      <c r="B33">
        <v>4</v>
      </c>
      <c r="C33" s="3">
        <v>8</v>
      </c>
      <c r="D33">
        <v>30.245999990000001</v>
      </c>
      <c r="E33">
        <f>D33/L33</f>
        <v>25.868265309259577</v>
      </c>
      <c r="F33" s="3">
        <f>O3</f>
        <v>1.2291474226161005</v>
      </c>
      <c r="L33">
        <f>AVERAGE(D29,D33)/AVERAGE($D$26:$D$33)</f>
        <v>1.1692318610623422</v>
      </c>
    </row>
    <row r="34" spans="2:12">
      <c r="B34">
        <v>1</v>
      </c>
      <c r="C34" s="3">
        <v>9</v>
      </c>
      <c r="D34">
        <v>42.992999910000002</v>
      </c>
      <c r="E34">
        <f t="shared" ref="E34:E65" si="0">alp*(D34/L31)+(1-alp)*(E33*F33)</f>
        <v>32.539328021129656</v>
      </c>
      <c r="F34">
        <f t="shared" ref="F34:F65" si="1">bet*(E34/E33)+(1-bet)*F33</f>
        <v>1.2578859707876184</v>
      </c>
      <c r="G34">
        <f t="shared" ref="G34:G63" si="2">(E33*F33)*L31</f>
        <v>32.828036520977342</v>
      </c>
      <c r="H34">
        <f t="shared" ref="H34:H63" si="3">E33*(F33)^2*L32</f>
        <v>39.215840905083688</v>
      </c>
      <c r="I34">
        <f t="shared" ref="I34:I63" si="4">E33*(F33)^3*L33</f>
        <v>56.166824661994113</v>
      </c>
      <c r="J34">
        <f t="shared" ref="J34:J63" si="5">E33*(F33)^4*L34</f>
        <v>76.806107222619488</v>
      </c>
      <c r="K34">
        <f t="shared" ref="K34:K63" si="6">ABS(D34-G34)/D34</f>
        <v>0.23643298700489912</v>
      </c>
      <c r="L34">
        <f t="shared" ref="L34:L65" si="7">gam*(D34/E34)+(1-gam)*L30</f>
        <v>1.3008060509583614</v>
      </c>
    </row>
    <row r="35" spans="2:12">
      <c r="B35">
        <v>2</v>
      </c>
      <c r="C35" s="3">
        <v>10</v>
      </c>
      <c r="D35">
        <v>66.612999919999993</v>
      </c>
      <c r="E35">
        <f t="shared" si="0"/>
        <v>42.852825328505162</v>
      </c>
      <c r="F35">
        <f t="shared" si="1"/>
        <v>1.3169548338760517</v>
      </c>
      <c r="G35">
        <f t="shared" si="2"/>
        <v>41.071080580606115</v>
      </c>
      <c r="H35">
        <f t="shared" si="3"/>
        <v>60.199345294462702</v>
      </c>
      <c r="I35">
        <f t="shared" si="4"/>
        <v>84.245157934469404</v>
      </c>
      <c r="J35">
        <f t="shared" si="5"/>
        <v>124.98221172321898</v>
      </c>
      <c r="K35">
        <f t="shared" si="6"/>
        <v>0.38343745770448528</v>
      </c>
      <c r="L35">
        <f t="shared" si="7"/>
        <v>1.5341736948784594</v>
      </c>
    </row>
    <row r="36" spans="2:12">
      <c r="B36">
        <v>3</v>
      </c>
      <c r="C36" s="3">
        <v>11</v>
      </c>
      <c r="D36">
        <v>64.082999950000001</v>
      </c>
      <c r="E36">
        <f t="shared" si="0"/>
        <v>56.312347410172073</v>
      </c>
      <c r="F36">
        <f t="shared" si="1"/>
        <v>1.3140871571124577</v>
      </c>
      <c r="G36">
        <f t="shared" si="2"/>
        <v>65.985875388282594</v>
      </c>
      <c r="H36">
        <f t="shared" si="3"/>
        <v>96.679360832960725</v>
      </c>
      <c r="I36">
        <f t="shared" si="4"/>
        <v>150.16427885454908</v>
      </c>
      <c r="J36">
        <f t="shared" si="5"/>
        <v>146.01646847931295</v>
      </c>
      <c r="K36">
        <f t="shared" si="6"/>
        <v>2.9693919444584185E-2</v>
      </c>
      <c r="L36">
        <f t="shared" si="7"/>
        <v>1.1327624835564893</v>
      </c>
    </row>
    <row r="37" spans="2:12">
      <c r="B37">
        <v>4</v>
      </c>
      <c r="C37" s="3">
        <v>12</v>
      </c>
      <c r="D37">
        <v>82.494999890000003</v>
      </c>
      <c r="E37">
        <f t="shared" si="0"/>
        <v>73.200372401608448</v>
      </c>
      <c r="F37">
        <f t="shared" si="1"/>
        <v>1.2998991476669606</v>
      </c>
      <c r="G37">
        <f t="shared" si="2"/>
        <v>96.258779507025409</v>
      </c>
      <c r="H37">
        <f t="shared" si="3"/>
        <v>149.18546257433746</v>
      </c>
      <c r="I37">
        <f t="shared" si="4"/>
        <v>144.74880968560294</v>
      </c>
      <c r="J37">
        <f t="shared" si="5"/>
        <v>189.51650358237998</v>
      </c>
      <c r="K37">
        <f t="shared" si="6"/>
        <v>0.16684380429575399</v>
      </c>
      <c r="L37">
        <f t="shared" si="7"/>
        <v>1.1286173453028787</v>
      </c>
    </row>
    <row r="38" spans="2:12">
      <c r="B38">
        <v>1</v>
      </c>
      <c r="C38" s="2">
        <v>13</v>
      </c>
      <c r="D38">
        <v>95.871999979999998</v>
      </c>
      <c r="E38">
        <f t="shared" si="0"/>
        <v>92.686809747333598</v>
      </c>
      <c r="F38">
        <f t="shared" si="1"/>
        <v>1.2662068061459339</v>
      </c>
      <c r="G38">
        <f t="shared" si="2"/>
        <v>145.98138560465378</v>
      </c>
      <c r="H38">
        <f t="shared" si="3"/>
        <v>140.11075247470518</v>
      </c>
      <c r="I38">
        <f t="shared" si="4"/>
        <v>181.46337667340987</v>
      </c>
      <c r="J38">
        <f t="shared" si="5"/>
        <v>218.3492476720383</v>
      </c>
      <c r="K38">
        <f t="shared" si="6"/>
        <v>0.52266965991224945</v>
      </c>
      <c r="L38">
        <f t="shared" si="7"/>
        <v>1.0447196741646112</v>
      </c>
    </row>
    <row r="39" spans="2:12">
      <c r="B39">
        <v>2</v>
      </c>
      <c r="C39" s="2">
        <v>14</v>
      </c>
      <c r="D39">
        <v>119.0679998</v>
      </c>
      <c r="E39">
        <f t="shared" si="0"/>
        <v>116.4358532712878</v>
      </c>
      <c r="F39">
        <f t="shared" si="1"/>
        <v>1.2562289455068596</v>
      </c>
      <c r="G39">
        <f t="shared" si="2"/>
        <v>132.94176327572654</v>
      </c>
      <c r="H39">
        <f t="shared" si="3"/>
        <v>167.71578600535045</v>
      </c>
      <c r="I39">
        <f t="shared" si="4"/>
        <v>196.57651816249555</v>
      </c>
      <c r="J39">
        <f t="shared" si="5"/>
        <v>248.37454553321098</v>
      </c>
      <c r="K39">
        <f t="shared" si="6"/>
        <v>0.1165196652251695</v>
      </c>
      <c r="L39">
        <f t="shared" si="7"/>
        <v>1.0424868293220655</v>
      </c>
    </row>
    <row r="40" spans="2:12">
      <c r="B40">
        <v>3</v>
      </c>
      <c r="C40" s="2">
        <v>15</v>
      </c>
      <c r="D40">
        <v>100.45899989999999</v>
      </c>
      <c r="E40">
        <f t="shared" si="0"/>
        <v>141.94647647085017</v>
      </c>
      <c r="F40">
        <f t="shared" si="1"/>
        <v>1.2190959441000042</v>
      </c>
      <c r="G40">
        <f t="shared" si="2"/>
        <v>165.08295974097985</v>
      </c>
      <c r="H40">
        <f t="shared" si="3"/>
        <v>191.96590276378484</v>
      </c>
      <c r="I40">
        <f t="shared" si="4"/>
        <v>240.63771499873243</v>
      </c>
      <c r="J40">
        <f t="shared" si="5"/>
        <v>210.01289988436272</v>
      </c>
      <c r="K40">
        <f t="shared" si="6"/>
        <v>0.64328691212642519</v>
      </c>
      <c r="L40">
        <f t="shared" si="7"/>
        <v>0.72424258513970619</v>
      </c>
    </row>
    <row r="41" spans="2:12">
      <c r="B41">
        <v>4</v>
      </c>
      <c r="C41" s="2">
        <v>16</v>
      </c>
      <c r="D41">
        <v>117.3799999</v>
      </c>
      <c r="E41">
        <f t="shared" si="0"/>
        <v>168.46365358099951</v>
      </c>
      <c r="F41">
        <f t="shared" si="1"/>
        <v>1.1868110978830451</v>
      </c>
      <c r="G41">
        <f t="shared" si="2"/>
        <v>180.78495119413961</v>
      </c>
      <c r="H41">
        <f t="shared" si="3"/>
        <v>219.92315951153955</v>
      </c>
      <c r="I41">
        <f t="shared" si="4"/>
        <v>186.26117282418775</v>
      </c>
      <c r="J41">
        <f t="shared" si="5"/>
        <v>223.71791489951923</v>
      </c>
      <c r="K41">
        <f t="shared" si="6"/>
        <v>0.54016826842866272</v>
      </c>
      <c r="L41">
        <f t="shared" si="7"/>
        <v>0.7135503128506957</v>
      </c>
    </row>
    <row r="42" spans="2:12">
      <c r="B42">
        <v>1</v>
      </c>
      <c r="C42" s="2">
        <v>17</v>
      </c>
      <c r="D42">
        <v>145.04799990000001</v>
      </c>
      <c r="E42">
        <f t="shared" si="0"/>
        <v>195.34372429789767</v>
      </c>
      <c r="F42">
        <f t="shared" si="1"/>
        <v>1.1595600602593714</v>
      </c>
      <c r="G42">
        <f t="shared" si="2"/>
        <v>208.42911806704799</v>
      </c>
      <c r="H42">
        <f t="shared" si="3"/>
        <v>171.85155663911161</v>
      </c>
      <c r="I42">
        <f t="shared" si="4"/>
        <v>200.94426343194465</v>
      </c>
      <c r="J42">
        <f t="shared" si="5"/>
        <v>252.09256974724022</v>
      </c>
      <c r="K42">
        <f t="shared" si="6"/>
        <v>0.43696650909178086</v>
      </c>
      <c r="L42">
        <f t="shared" si="7"/>
        <v>0.75427104276689594</v>
      </c>
    </row>
    <row r="43" spans="2:12">
      <c r="B43">
        <v>2</v>
      </c>
      <c r="C43" s="2">
        <v>18</v>
      </c>
      <c r="D43">
        <v>174.23899979999999</v>
      </c>
      <c r="E43">
        <f t="shared" si="0"/>
        <v>227.57506029069594</v>
      </c>
      <c r="F43">
        <f t="shared" si="1"/>
        <v>1.1649980623060392</v>
      </c>
      <c r="G43">
        <f t="shared" si="2"/>
        <v>164.05020187450378</v>
      </c>
      <c r="H43">
        <f t="shared" si="3"/>
        <v>187.41768133628159</v>
      </c>
      <c r="I43">
        <f t="shared" si="4"/>
        <v>229.72414453359426</v>
      </c>
      <c r="J43">
        <f t="shared" si="5"/>
        <v>274.19132382686081</v>
      </c>
      <c r="K43">
        <f t="shared" si="6"/>
        <v>5.8475989515501134E-2</v>
      </c>
      <c r="L43">
        <f t="shared" si="7"/>
        <v>0.776392358591669</v>
      </c>
    </row>
    <row r="44" spans="2:12">
      <c r="B44">
        <v>3</v>
      </c>
      <c r="C44" s="2">
        <v>19</v>
      </c>
      <c r="D44">
        <v>177.7179999</v>
      </c>
      <c r="E44">
        <f t="shared" si="0"/>
        <v>263.91160885310939</v>
      </c>
      <c r="F44">
        <f t="shared" si="1"/>
        <v>1.1596684123295342</v>
      </c>
      <c r="G44">
        <f t="shared" si="2"/>
        <v>189.17967296470346</v>
      </c>
      <c r="H44">
        <f t="shared" si="3"/>
        <v>232.97134529441561</v>
      </c>
      <c r="I44">
        <f t="shared" si="4"/>
        <v>279.37113218914271</v>
      </c>
      <c r="J44">
        <f t="shared" si="5"/>
        <v>283.1201893972077</v>
      </c>
      <c r="K44">
        <f t="shared" si="6"/>
        <v>6.4493596997224942E-2</v>
      </c>
      <c r="L44">
        <f t="shared" si="7"/>
        <v>0.67537559261659086</v>
      </c>
    </row>
    <row r="45" spans="2:12">
      <c r="B45">
        <v>4</v>
      </c>
      <c r="C45" s="2">
        <v>20</v>
      </c>
      <c r="D45">
        <v>203.72399999999999</v>
      </c>
      <c r="E45">
        <f t="shared" si="0"/>
        <v>303.33494218129408</v>
      </c>
      <c r="F45">
        <f t="shared" si="1"/>
        <v>1.1493808229941387</v>
      </c>
      <c r="G45">
        <f t="shared" si="2"/>
        <v>230.84461977825012</v>
      </c>
      <c r="H45">
        <f t="shared" si="3"/>
        <v>275.55443297255658</v>
      </c>
      <c r="I45">
        <f t="shared" si="4"/>
        <v>277.97474416112107</v>
      </c>
      <c r="J45">
        <f t="shared" si="5"/>
        <v>321.34100739259048</v>
      </c>
      <c r="K45">
        <f t="shared" si="6"/>
        <v>0.13312432397876603</v>
      </c>
      <c r="L45">
        <f t="shared" si="7"/>
        <v>0.67324377346424269</v>
      </c>
    </row>
    <row r="46" spans="2:12">
      <c r="B46">
        <v>1</v>
      </c>
      <c r="C46" s="2">
        <v>21</v>
      </c>
      <c r="D46">
        <v>222.619</v>
      </c>
      <c r="E46">
        <f t="shared" si="0"/>
        <v>343.97242487899382</v>
      </c>
      <c r="F46">
        <f t="shared" si="1"/>
        <v>1.1339690126217372</v>
      </c>
      <c r="G46">
        <f t="shared" si="2"/>
        <v>270.68715040739073</v>
      </c>
      <c r="H46">
        <f t="shared" si="3"/>
        <v>270.64231291981156</v>
      </c>
      <c r="I46">
        <f t="shared" si="4"/>
        <v>310.08919028197198</v>
      </c>
      <c r="J46">
        <f t="shared" si="5"/>
        <v>344.82608078287768</v>
      </c>
      <c r="K46">
        <f t="shared" si="6"/>
        <v>0.21592114962061068</v>
      </c>
      <c r="L46">
        <f t="shared" si="7"/>
        <v>0.65136118898987927</v>
      </c>
    </row>
    <row r="47" spans="2:12">
      <c r="B47">
        <v>2</v>
      </c>
      <c r="C47" s="2">
        <v>22</v>
      </c>
      <c r="D47">
        <v>263.43299960000002</v>
      </c>
      <c r="E47">
        <f t="shared" si="0"/>
        <v>390.05407103593546</v>
      </c>
      <c r="F47">
        <f t="shared" si="1"/>
        <v>1.1339690126996451</v>
      </c>
      <c r="G47">
        <f t="shared" si="2"/>
        <v>263.43299936030991</v>
      </c>
      <c r="H47">
        <f t="shared" si="3"/>
        <v>297.78193488930646</v>
      </c>
      <c r="I47">
        <f t="shared" si="4"/>
        <v>326.69994906424216</v>
      </c>
      <c r="J47">
        <f t="shared" si="5"/>
        <v>386.3588497934108</v>
      </c>
      <c r="K47">
        <f t="shared" si="6"/>
        <v>9.0987123823518082E-10</v>
      </c>
      <c r="L47">
        <f t="shared" si="7"/>
        <v>0.67930136697446986</v>
      </c>
    </row>
    <row r="48" spans="2:12">
      <c r="B48">
        <v>3</v>
      </c>
      <c r="C48" s="2">
        <v>23</v>
      </c>
      <c r="D48">
        <v>251.5369997</v>
      </c>
      <c r="E48">
        <f t="shared" si="0"/>
        <v>437.12252219188991</v>
      </c>
      <c r="F48">
        <f t="shared" si="1"/>
        <v>1.1206716059415722</v>
      </c>
      <c r="G48">
        <f t="shared" si="2"/>
        <v>297.781934930224</v>
      </c>
      <c r="H48">
        <f t="shared" si="3"/>
        <v>326.69994913157876</v>
      </c>
      <c r="I48">
        <f t="shared" si="4"/>
        <v>386.35884989958805</v>
      </c>
      <c r="J48">
        <f t="shared" si="5"/>
        <v>373.63676926452951</v>
      </c>
      <c r="K48">
        <f t="shared" si="6"/>
        <v>0.18384943481626492</v>
      </c>
      <c r="L48">
        <f t="shared" si="7"/>
        <v>0.57932203172869556</v>
      </c>
    </row>
    <row r="49" spans="2:12">
      <c r="B49">
        <v>4</v>
      </c>
      <c r="C49" s="2">
        <v>24</v>
      </c>
      <c r="D49">
        <v>273.87299919999998</v>
      </c>
      <c r="E49">
        <f t="shared" si="0"/>
        <v>484.62983821939548</v>
      </c>
      <c r="F49">
        <f t="shared" si="1"/>
        <v>1.1086819223802213</v>
      </c>
      <c r="G49">
        <f t="shared" si="2"/>
        <v>319.08282604768806</v>
      </c>
      <c r="H49">
        <f t="shared" si="3"/>
        <v>372.92578200687882</v>
      </c>
      <c r="I49">
        <f t="shared" si="4"/>
        <v>356.41693747257239</v>
      </c>
      <c r="J49">
        <f t="shared" si="5"/>
        <v>392.53019129730313</v>
      </c>
      <c r="K49">
        <f t="shared" si="6"/>
        <v>0.16507588181291616</v>
      </c>
      <c r="L49">
        <f t="shared" si="7"/>
        <v>0.56931995763757315</v>
      </c>
    </row>
    <row r="50" spans="2:12">
      <c r="B50">
        <v>1</v>
      </c>
      <c r="C50" s="2">
        <v>25</v>
      </c>
      <c r="D50">
        <v>333.96899989999997</v>
      </c>
      <c r="E50">
        <f t="shared" si="0"/>
        <v>533.85226152042844</v>
      </c>
      <c r="F50">
        <f t="shared" si="1"/>
        <v>1.1015670506006887</v>
      </c>
      <c r="G50">
        <f t="shared" si="2"/>
        <v>364.98885589970104</v>
      </c>
      <c r="H50">
        <f t="shared" si="3"/>
        <v>345.0993388405613</v>
      </c>
      <c r="I50">
        <f t="shared" si="4"/>
        <v>375.99966387918738</v>
      </c>
      <c r="J50">
        <f t="shared" si="5"/>
        <v>458.79428609088706</v>
      </c>
      <c r="K50">
        <f t="shared" si="6"/>
        <v>9.288244121157746E-2</v>
      </c>
      <c r="L50">
        <f t="shared" si="7"/>
        <v>0.62658498844078858</v>
      </c>
    </row>
    <row r="51" spans="2:12">
      <c r="B51">
        <v>2</v>
      </c>
      <c r="C51" s="2">
        <v>26</v>
      </c>
      <c r="D51">
        <v>381.4429998</v>
      </c>
      <c r="E51">
        <f t="shared" si="0"/>
        <v>593.38658196397898</v>
      </c>
      <c r="F51">
        <f t="shared" si="1"/>
        <v>1.1115183445584642</v>
      </c>
      <c r="G51">
        <f t="shared" si="2"/>
        <v>340.6842599294913</v>
      </c>
      <c r="H51">
        <f t="shared" si="3"/>
        <v>368.80718170305448</v>
      </c>
      <c r="I51">
        <f t="shared" si="4"/>
        <v>447.13007661587551</v>
      </c>
      <c r="J51">
        <f t="shared" si="5"/>
        <v>506.4230383115771</v>
      </c>
      <c r="K51">
        <f t="shared" si="6"/>
        <v>0.10685407752109623</v>
      </c>
      <c r="L51">
        <f t="shared" si="7"/>
        <v>0.64424138431653721</v>
      </c>
    </row>
    <row r="52" spans="2:12">
      <c r="B52">
        <v>3</v>
      </c>
      <c r="C52" s="2">
        <v>27</v>
      </c>
      <c r="D52">
        <v>364.24499989999998</v>
      </c>
      <c r="E52">
        <f t="shared" si="0"/>
        <v>658.06722014165086</v>
      </c>
      <c r="F52">
        <f t="shared" si="1"/>
        <v>1.1090025291161678</v>
      </c>
      <c r="G52">
        <f t="shared" si="2"/>
        <v>375.5007118336228</v>
      </c>
      <c r="H52">
        <f t="shared" si="3"/>
        <v>459.3576749139811</v>
      </c>
      <c r="I52">
        <f t="shared" si="4"/>
        <v>524.9721263798092</v>
      </c>
      <c r="J52">
        <f t="shared" si="5"/>
        <v>502.24317557325128</v>
      </c>
      <c r="K52">
        <f t="shared" si="6"/>
        <v>3.0901486462993229E-2</v>
      </c>
      <c r="L52">
        <f t="shared" si="7"/>
        <v>0.55451051240116689</v>
      </c>
    </row>
    <row r="53" spans="2:12">
      <c r="B53">
        <v>4</v>
      </c>
      <c r="C53" s="2">
        <v>28</v>
      </c>
      <c r="D53">
        <v>374</v>
      </c>
      <c r="E53">
        <f t="shared" si="0"/>
        <v>719.76213830609311</v>
      </c>
      <c r="F53">
        <f t="shared" si="1"/>
        <v>1.0937516962950415</v>
      </c>
      <c r="G53">
        <f t="shared" si="2"/>
        <v>457.28060389524148</v>
      </c>
      <c r="H53">
        <f t="shared" si="3"/>
        <v>521.41551602411937</v>
      </c>
      <c r="I53">
        <f t="shared" si="4"/>
        <v>497.71147271154763</v>
      </c>
      <c r="J53">
        <f t="shared" si="5"/>
        <v>519.15191661852907</v>
      </c>
      <c r="K53">
        <f t="shared" si="6"/>
        <v>0.2226754114846029</v>
      </c>
      <c r="L53">
        <f t="shared" si="7"/>
        <v>0.52154772732584231</v>
      </c>
    </row>
    <row r="54" spans="2:12">
      <c r="B54">
        <v>1</v>
      </c>
      <c r="C54" s="2">
        <v>29</v>
      </c>
      <c r="D54">
        <v>446.59199910000001</v>
      </c>
      <c r="E54">
        <f t="shared" si="0"/>
        <v>780.14054714033068</v>
      </c>
      <c r="F54">
        <f t="shared" si="1"/>
        <v>1.0838866142311037</v>
      </c>
      <c r="G54">
        <f t="shared" si="2"/>
        <v>507.17327009274175</v>
      </c>
      <c r="H54">
        <f t="shared" si="3"/>
        <v>477.45919420626376</v>
      </c>
      <c r="I54">
        <f t="shared" si="4"/>
        <v>491.17841541906853</v>
      </c>
      <c r="J54">
        <f t="shared" si="5"/>
        <v>591.82755641347876</v>
      </c>
      <c r="K54">
        <f t="shared" si="6"/>
        <v>0.13565238767113805</v>
      </c>
      <c r="L54">
        <f t="shared" si="7"/>
        <v>0.57455449505302125</v>
      </c>
    </row>
    <row r="55" spans="2:12">
      <c r="B55">
        <v>2</v>
      </c>
      <c r="C55" s="2">
        <v>30</v>
      </c>
      <c r="D55">
        <v>518.15899850000005</v>
      </c>
      <c r="E55">
        <f t="shared" si="0"/>
        <v>852.29364958792507</v>
      </c>
      <c r="F55">
        <f t="shared" si="1"/>
        <v>1.0924873123337551</v>
      </c>
      <c r="G55">
        <f t="shared" si="2"/>
        <v>468.88515959571083</v>
      </c>
      <c r="H55">
        <f t="shared" si="3"/>
        <v>478.00739302077471</v>
      </c>
      <c r="I55">
        <f t="shared" si="4"/>
        <v>570.76276860034386</v>
      </c>
      <c r="J55">
        <f t="shared" si="5"/>
        <v>656.12737732234677</v>
      </c>
      <c r="K55">
        <f t="shared" si="6"/>
        <v>9.5094052302344051E-2</v>
      </c>
      <c r="L55">
        <f t="shared" si="7"/>
        <v>0.60936835508486797</v>
      </c>
    </row>
    <row r="56" spans="2:12">
      <c r="B56">
        <v>3</v>
      </c>
      <c r="C56" s="2">
        <v>31</v>
      </c>
      <c r="D56">
        <v>509.98999980000002</v>
      </c>
      <c r="E56">
        <f t="shared" si="0"/>
        <v>934.64775577336241</v>
      </c>
      <c r="F56">
        <f t="shared" si="1"/>
        <v>1.0966264458561374</v>
      </c>
      <c r="G56">
        <f t="shared" si="2"/>
        <v>485.62351911527418</v>
      </c>
      <c r="H56">
        <f t="shared" si="3"/>
        <v>584.45796717360486</v>
      </c>
      <c r="I56">
        <f t="shared" si="4"/>
        <v>677.20219281186019</v>
      </c>
      <c r="J56">
        <f t="shared" si="5"/>
        <v>662.89165942152533</v>
      </c>
      <c r="K56">
        <f t="shared" si="6"/>
        <v>4.7778349956433486E-2</v>
      </c>
      <c r="L56">
        <f t="shared" si="7"/>
        <v>0.54599377884490796</v>
      </c>
    </row>
    <row r="57" spans="2:12">
      <c r="B57">
        <v>4</v>
      </c>
      <c r="C57" s="2">
        <v>32</v>
      </c>
      <c r="D57">
        <v>524.77299879999998</v>
      </c>
      <c r="E57">
        <f t="shared" si="0"/>
        <v>1016.5323849569264</v>
      </c>
      <c r="F57">
        <f t="shared" si="1"/>
        <v>1.0876101490403833</v>
      </c>
      <c r="G57">
        <f t="shared" si="2"/>
        <v>588.89505725727895</v>
      </c>
      <c r="H57">
        <f t="shared" si="3"/>
        <v>684.9285899635604</v>
      </c>
      <c r="I57">
        <f t="shared" si="4"/>
        <v>672.99495203900528</v>
      </c>
      <c r="J57">
        <f t="shared" si="5"/>
        <v>698.08231963869821</v>
      </c>
      <c r="K57">
        <f t="shared" si="6"/>
        <v>0.1221900871498859</v>
      </c>
      <c r="L57">
        <f t="shared" si="7"/>
        <v>0.51644468398380861</v>
      </c>
    </row>
    <row r="58" spans="2:12">
      <c r="B58">
        <v>1</v>
      </c>
      <c r="C58" s="2">
        <v>33</v>
      </c>
      <c r="D58">
        <v>641.52099989999999</v>
      </c>
      <c r="E58">
        <f t="shared" si="0"/>
        <v>1101.6020098759077</v>
      </c>
      <c r="F58">
        <f t="shared" si="1"/>
        <v>1.0836860941942208</v>
      </c>
      <c r="G58">
        <f t="shared" si="2"/>
        <v>673.71213171685065</v>
      </c>
      <c r="H58">
        <f t="shared" si="3"/>
        <v>656.53127075145539</v>
      </c>
      <c r="I58">
        <f t="shared" si="4"/>
        <v>675.40579894316249</v>
      </c>
      <c r="J58">
        <f t="shared" si="5"/>
        <v>827.89319583722727</v>
      </c>
      <c r="K58">
        <f t="shared" si="6"/>
        <v>5.017938901745788E-2</v>
      </c>
      <c r="L58">
        <f t="shared" si="7"/>
        <v>0.5820497245022469</v>
      </c>
    </row>
    <row r="59" spans="2:12">
      <c r="B59">
        <v>2</v>
      </c>
      <c r="C59" s="2">
        <v>34</v>
      </c>
      <c r="D59">
        <v>704.0249996</v>
      </c>
      <c r="E59">
        <f t="shared" si="0"/>
        <v>1201.0130081952536</v>
      </c>
      <c r="F59">
        <f t="shared" si="1"/>
        <v>1.0902422085545616</v>
      </c>
      <c r="G59">
        <f t="shared" si="2"/>
        <v>651.80233881606728</v>
      </c>
      <c r="H59">
        <f t="shared" si="3"/>
        <v>668.12163020994728</v>
      </c>
      <c r="I59">
        <f t="shared" si="4"/>
        <v>816.00967747548623</v>
      </c>
      <c r="J59">
        <f t="shared" si="5"/>
        <v>891.96098894493809</v>
      </c>
      <c r="K59">
        <f t="shared" si="6"/>
        <v>7.4177281791986988E-2</v>
      </c>
      <c r="L59">
        <f t="shared" si="7"/>
        <v>0.58709331938809406</v>
      </c>
    </row>
    <row r="60" spans="2:12">
      <c r="B60">
        <v>3</v>
      </c>
      <c r="C60" s="2">
        <v>35</v>
      </c>
      <c r="D60">
        <v>699.73999979999996</v>
      </c>
      <c r="E60">
        <f t="shared" si="0"/>
        <v>1312.8324457632966</v>
      </c>
      <c r="F60">
        <f t="shared" si="1"/>
        <v>1.0931042684842127</v>
      </c>
      <c r="G60">
        <f t="shared" si="2"/>
        <v>676.2301254898299</v>
      </c>
      <c r="H60">
        <f t="shared" si="3"/>
        <v>830.90961137038153</v>
      </c>
      <c r="I60">
        <f t="shared" si="4"/>
        <v>913.74249890473118</v>
      </c>
      <c r="J60">
        <f t="shared" si="5"/>
        <v>905.27042352224737</v>
      </c>
      <c r="K60">
        <f t="shared" si="6"/>
        <v>3.3598014000756946E-2</v>
      </c>
      <c r="L60">
        <f t="shared" si="7"/>
        <v>0.53350519616172365</v>
      </c>
    </row>
    <row r="61" spans="2:12">
      <c r="B61">
        <v>4</v>
      </c>
      <c r="C61" s="2">
        <v>36</v>
      </c>
      <c r="D61">
        <v>713.24899860000005</v>
      </c>
      <c r="E61">
        <f t="shared" si="0"/>
        <v>1419.2319643683486</v>
      </c>
      <c r="F61">
        <f t="shared" si="1"/>
        <v>1.0810457716431514</v>
      </c>
      <c r="G61">
        <f t="shared" si="2"/>
        <v>835.27787843717545</v>
      </c>
      <c r="H61">
        <f t="shared" si="3"/>
        <v>920.95756650928342</v>
      </c>
      <c r="I61">
        <f t="shared" si="4"/>
        <v>914.81383870554953</v>
      </c>
      <c r="J61">
        <f t="shared" si="5"/>
        <v>942.99524478105116</v>
      </c>
      <c r="K61">
        <f t="shared" si="6"/>
        <v>0.17108875031959336</v>
      </c>
      <c r="L61">
        <f t="shared" si="7"/>
        <v>0.50309944763345771</v>
      </c>
    </row>
    <row r="62" spans="2:12">
      <c r="B62">
        <v>1</v>
      </c>
      <c r="C62" s="2">
        <v>37</v>
      </c>
      <c r="D62">
        <v>880.855999</v>
      </c>
      <c r="E62">
        <f t="shared" si="0"/>
        <v>1531.6959510683232</v>
      </c>
      <c r="F62">
        <f t="shared" si="1"/>
        <v>1.079242850727385</v>
      </c>
      <c r="G62">
        <f t="shared" si="2"/>
        <v>900.75069286502503</v>
      </c>
      <c r="H62">
        <f t="shared" si="3"/>
        <v>884.87148961851835</v>
      </c>
      <c r="I62">
        <f t="shared" si="4"/>
        <v>902.06840463960236</v>
      </c>
      <c r="J62">
        <f t="shared" si="5"/>
        <v>1115.2350464370477</v>
      </c>
      <c r="K62">
        <f t="shared" si="6"/>
        <v>2.2585637025360185E-2</v>
      </c>
      <c r="L62">
        <f t="shared" si="7"/>
        <v>0.57535606447191501</v>
      </c>
    </row>
    <row r="63" spans="2:12">
      <c r="B63">
        <v>2</v>
      </c>
      <c r="C63" s="2">
        <v>38</v>
      </c>
      <c r="D63">
        <v>990.34599879999996</v>
      </c>
      <c r="E63">
        <f t="shared" si="0"/>
        <v>1668.4175409441511</v>
      </c>
      <c r="F63">
        <f t="shared" si="1"/>
        <v>1.0892615729515167</v>
      </c>
      <c r="G63">
        <f t="shared" si="2"/>
        <v>881.92245077497478</v>
      </c>
      <c r="H63">
        <f t="shared" si="3"/>
        <v>897.56263668101155</v>
      </c>
      <c r="I63">
        <f t="shared" si="4"/>
        <v>1107.8138761364537</v>
      </c>
      <c r="J63">
        <f t="shared" si="5"/>
        <v>1232.9540625050408</v>
      </c>
      <c r="K63">
        <f t="shared" si="6"/>
        <v>0.10948047263926118</v>
      </c>
      <c r="L63">
        <f t="shared" si="7"/>
        <v>0.59333177901930079</v>
      </c>
    </row>
    <row r="64" spans="2:12">
      <c r="B64">
        <v>3</v>
      </c>
      <c r="C64" s="2">
        <v>39</v>
      </c>
      <c r="D64">
        <v>936.61199950000002</v>
      </c>
      <c r="E64">
        <f t="shared" si="0"/>
        <v>1820.6912313782545</v>
      </c>
      <c r="F64">
        <f t="shared" si="1"/>
        <v>1.0912683346327876</v>
      </c>
      <c r="G64">
        <f t="shared" ref="G64:G125" si="8">(E63*F63)*L61</f>
        <v>914.30431731129624</v>
      </c>
      <c r="H64">
        <f t="shared" ref="H64:H125" si="9">E63*(F63)^2*L62</f>
        <v>1138.9530132197908</v>
      </c>
      <c r="I64">
        <f t="shared" ref="I64:I125" si="10">E63*(F63)^3*L63</f>
        <v>1279.378080041593</v>
      </c>
      <c r="J64">
        <f t="shared" ref="J64:J125" si="11">E63*(F63)^4*L64</f>
        <v>1209.9917075179874</v>
      </c>
      <c r="K64">
        <f t="shared" ref="K64:K125" si="12">ABS(D64-G64)/D64</f>
        <v>2.3817420875039491E-2</v>
      </c>
      <c r="L64">
        <f t="shared" si="7"/>
        <v>0.51516804362122037</v>
      </c>
    </row>
    <row r="65" spans="2:12">
      <c r="B65">
        <v>4</v>
      </c>
      <c r="C65" s="2">
        <v>40</v>
      </c>
      <c r="D65">
        <v>1007.542</v>
      </c>
      <c r="E65">
        <f t="shared" si="0"/>
        <v>1969.0651571511221</v>
      </c>
      <c r="F65">
        <f t="shared" si="1"/>
        <v>1.0814931841356479</v>
      </c>
      <c r="G65">
        <f t="shared" si="8"/>
        <v>1143.1534967830851</v>
      </c>
      <c r="H65">
        <f t="shared" si="9"/>
        <v>1286.4621629967442</v>
      </c>
      <c r="I65">
        <f t="shared" si="10"/>
        <v>1218.9331168618528</v>
      </c>
      <c r="J65">
        <f t="shared" si="11"/>
        <v>1320.3293774934284</v>
      </c>
      <c r="K65">
        <f t="shared" si="12"/>
        <v>0.13459637095335483</v>
      </c>
      <c r="L65">
        <f t="shared" si="7"/>
        <v>0.51135178003998238</v>
      </c>
    </row>
    <row r="66" spans="2:12">
      <c r="B66">
        <f>B62</f>
        <v>1</v>
      </c>
      <c r="C66" s="2">
        <v>41</v>
      </c>
      <c r="D66">
        <v>1186.889999</v>
      </c>
      <c r="E66">
        <f t="shared" ref="E66:E97" si="13">alp*(D66/L63)+(1-alp)*(E65*F65)</f>
        <v>2119.778614628477</v>
      </c>
      <c r="F66">
        <f t="shared" ref="F66:F97" si="14">bet*(E66/E65)+(1-bet)*F65</f>
        <v>1.0765406146820504</v>
      </c>
      <c r="G66">
        <f t="shared" si="8"/>
        <v>1263.5181476770254</v>
      </c>
      <c r="H66">
        <f t="shared" si="9"/>
        <v>1186.4694940277968</v>
      </c>
      <c r="I66">
        <f t="shared" si="10"/>
        <v>1273.6532838199792</v>
      </c>
      <c r="J66">
        <f t="shared" si="11"/>
        <v>1509.8732204439552</v>
      </c>
      <c r="K66">
        <f t="shared" si="12"/>
        <v>6.456213190909646E-2</v>
      </c>
      <c r="L66">
        <f t="shared" ref="L66:L97" si="15">gam*(D66/E66)+(1-gam)*L62</f>
        <v>0.56051243010139629</v>
      </c>
    </row>
    <row r="67" spans="2:12">
      <c r="B67">
        <f t="shared" ref="B67:B125" si="16">B63</f>
        <v>2</v>
      </c>
      <c r="C67" s="2">
        <v>42</v>
      </c>
      <c r="D67">
        <v>1352.7919999999999</v>
      </c>
      <c r="E67">
        <f t="shared" si="13"/>
        <v>2307.995086926775</v>
      </c>
      <c r="F67">
        <f t="shared" si="14"/>
        <v>1.0887906270020022</v>
      </c>
      <c r="G67">
        <f t="shared" si="8"/>
        <v>1175.6277831933967</v>
      </c>
      <c r="H67">
        <f t="shared" si="9"/>
        <v>1256.2356584794709</v>
      </c>
      <c r="I67">
        <f t="shared" si="10"/>
        <v>1482.4054803991876</v>
      </c>
      <c r="J67">
        <f t="shared" si="11"/>
        <v>1669.6120521725363</v>
      </c>
      <c r="K67">
        <f t="shared" si="12"/>
        <v>0.13096190456966278</v>
      </c>
      <c r="L67">
        <f t="shared" si="15"/>
        <v>0.5864127281442687</v>
      </c>
    </row>
    <row r="68" spans="2:12">
      <c r="B68">
        <f t="shared" si="16"/>
        <v>3</v>
      </c>
      <c r="C68" s="2">
        <v>43</v>
      </c>
      <c r="D68">
        <v>1298.2769969999999</v>
      </c>
      <c r="E68">
        <f t="shared" si="13"/>
        <v>2514.8857695478978</v>
      </c>
      <c r="F68">
        <f t="shared" si="14"/>
        <v>1.0896408678653686</v>
      </c>
      <c r="G68">
        <f t="shared" si="8"/>
        <v>1284.9878628026006</v>
      </c>
      <c r="H68">
        <f t="shared" si="9"/>
        <v>1533.5886127445979</v>
      </c>
      <c r="I68">
        <f t="shared" si="10"/>
        <v>1746.9134504854749</v>
      </c>
      <c r="J68">
        <f t="shared" si="11"/>
        <v>1674.2739662760305</v>
      </c>
      <c r="K68">
        <f t="shared" si="12"/>
        <v>1.0235977551868567E-2</v>
      </c>
      <c r="L68">
        <f t="shared" si="15"/>
        <v>0.51619542394244677</v>
      </c>
    </row>
    <row r="69" spans="2:12">
      <c r="B69">
        <f t="shared" si="16"/>
        <v>4</v>
      </c>
      <c r="C69" s="2">
        <v>44</v>
      </c>
      <c r="D69">
        <v>1298.7149959999999</v>
      </c>
      <c r="E69">
        <f t="shared" si="13"/>
        <v>2708.3586149140829</v>
      </c>
      <c r="F69">
        <f t="shared" si="14"/>
        <v>1.0769310668933347</v>
      </c>
      <c r="G69">
        <f t="shared" si="8"/>
        <v>1535.984718647424</v>
      </c>
      <c r="H69">
        <f t="shared" si="9"/>
        <v>1751.0091618366343</v>
      </c>
      <c r="I69">
        <f t="shared" si="10"/>
        <v>1679.5098837901282</v>
      </c>
      <c r="J69">
        <f t="shared" si="11"/>
        <v>1704.4269554991013</v>
      </c>
      <c r="K69">
        <f t="shared" si="12"/>
        <v>0.1826957595609561</v>
      </c>
      <c r="L69">
        <f t="shared" si="15"/>
        <v>0.48075808517898388</v>
      </c>
    </row>
    <row r="70" spans="2:12">
      <c r="B70">
        <f t="shared" si="16"/>
        <v>1</v>
      </c>
      <c r="C70" s="2">
        <v>45</v>
      </c>
      <c r="D70">
        <v>1639.5749969999999</v>
      </c>
      <c r="E70">
        <f t="shared" si="13"/>
        <v>2907.595892336929</v>
      </c>
      <c r="F70">
        <f t="shared" si="14"/>
        <v>1.0735638465030846</v>
      </c>
      <c r="G70">
        <f t="shared" si="8"/>
        <v>1710.3991127450245</v>
      </c>
      <c r="H70">
        <f t="shared" si="9"/>
        <v>1621.4222568012733</v>
      </c>
      <c r="I70">
        <f t="shared" si="10"/>
        <v>1626.2843479665967</v>
      </c>
      <c r="J70">
        <f t="shared" si="11"/>
        <v>2053.7795028795936</v>
      </c>
      <c r="K70">
        <f t="shared" si="12"/>
        <v>4.3196630757735645E-2</v>
      </c>
      <c r="L70">
        <f t="shared" si="15"/>
        <v>0.5637622921520089</v>
      </c>
    </row>
    <row r="71" spans="2:12">
      <c r="B71">
        <f t="shared" si="16"/>
        <v>2</v>
      </c>
      <c r="C71" s="2">
        <v>46</v>
      </c>
      <c r="D71">
        <v>1856.379997</v>
      </c>
      <c r="E71">
        <f t="shared" si="13"/>
        <v>3157.3403817678964</v>
      </c>
      <c r="F71">
        <f t="shared" si="14"/>
        <v>1.0858938101024209</v>
      </c>
      <c r="G71">
        <f t="shared" si="8"/>
        <v>1611.2987662598975</v>
      </c>
      <c r="H71">
        <f t="shared" si="9"/>
        <v>1611.0773752796676</v>
      </c>
      <c r="I71">
        <f t="shared" si="10"/>
        <v>2028.2136630431405</v>
      </c>
      <c r="J71">
        <f t="shared" si="11"/>
        <v>2270.6317432637097</v>
      </c>
      <c r="K71">
        <f t="shared" si="12"/>
        <v>0.13202104694952843</v>
      </c>
      <c r="L71">
        <f t="shared" si="15"/>
        <v>0.58789686934780416</v>
      </c>
    </row>
    <row r="72" spans="2:12">
      <c r="B72">
        <f t="shared" si="16"/>
        <v>3</v>
      </c>
      <c r="C72" s="2">
        <v>47</v>
      </c>
      <c r="D72">
        <v>1834.005997</v>
      </c>
      <c r="E72">
        <f t="shared" si="13"/>
        <v>3457.7044178494375</v>
      </c>
      <c r="F72">
        <f t="shared" si="14"/>
        <v>1.0951319781091697</v>
      </c>
      <c r="G72">
        <f t="shared" si="8"/>
        <v>1648.2965835480948</v>
      </c>
      <c r="H72">
        <f t="shared" si="9"/>
        <v>2098.9019136030411</v>
      </c>
      <c r="I72">
        <f t="shared" si="10"/>
        <v>2376.7561387187093</v>
      </c>
      <c r="J72">
        <f t="shared" si="11"/>
        <v>2326.1147125642005</v>
      </c>
      <c r="K72">
        <f t="shared" si="12"/>
        <v>0.10125889105907063</v>
      </c>
      <c r="L72">
        <f t="shared" si="15"/>
        <v>0.52985897360642886</v>
      </c>
    </row>
    <row r="73" spans="2:12">
      <c r="B73">
        <f t="shared" si="16"/>
        <v>4</v>
      </c>
      <c r="C73" s="2">
        <v>48</v>
      </c>
      <c r="D73">
        <v>1818.474999</v>
      </c>
      <c r="E73">
        <f t="shared" si="13"/>
        <v>3744.2792368110518</v>
      </c>
      <c r="F73">
        <f t="shared" si="14"/>
        <v>1.0828800800560776</v>
      </c>
      <c r="G73">
        <f t="shared" si="8"/>
        <v>2134.7663561813588</v>
      </c>
      <c r="H73">
        <f t="shared" si="9"/>
        <v>2437.9339407454272</v>
      </c>
      <c r="I73">
        <f t="shared" si="10"/>
        <v>2406.2876419277677</v>
      </c>
      <c r="J73">
        <f t="shared" si="11"/>
        <v>2414.4719565492474</v>
      </c>
      <c r="K73">
        <f t="shared" si="12"/>
        <v>0.17393219997816356</v>
      </c>
      <c r="L73">
        <f t="shared" si="15"/>
        <v>0.4854767748410968</v>
      </c>
    </row>
    <row r="74" spans="2:12">
      <c r="B74">
        <f t="shared" si="16"/>
        <v>1</v>
      </c>
      <c r="C74" s="2">
        <v>49</v>
      </c>
      <c r="D74">
        <v>2180.217995</v>
      </c>
      <c r="E74">
        <f t="shared" si="13"/>
        <v>4028.4715689914979</v>
      </c>
      <c r="F74">
        <f t="shared" si="14"/>
        <v>1.0759004107884027</v>
      </c>
      <c r="G74">
        <f t="shared" si="8"/>
        <v>2383.6898209303645</v>
      </c>
      <c r="H74">
        <f t="shared" si="9"/>
        <v>2326.4260547768804</v>
      </c>
      <c r="I74">
        <f t="shared" si="10"/>
        <v>2308.2230954143624</v>
      </c>
      <c r="J74">
        <f t="shared" si="11"/>
        <v>2790.9514893259266</v>
      </c>
      <c r="K74">
        <f t="shared" si="12"/>
        <v>9.332636754535388E-2</v>
      </c>
      <c r="L74">
        <f t="shared" si="15"/>
        <v>0.54207901991991847</v>
      </c>
    </row>
    <row r="75" spans="2:12">
      <c r="B75">
        <f t="shared" si="16"/>
        <v>2</v>
      </c>
      <c r="C75" s="2">
        <v>50</v>
      </c>
      <c r="D75">
        <v>2453.7559970000002</v>
      </c>
      <c r="E75">
        <f t="shared" si="13"/>
        <v>4356.6397866529633</v>
      </c>
      <c r="F75">
        <f t="shared" si="14"/>
        <v>1.0814622151456861</v>
      </c>
      <c r="G75">
        <f t="shared" si="8"/>
        <v>2296.5328930211326</v>
      </c>
      <c r="H75">
        <f t="shared" si="9"/>
        <v>2263.8774196082691</v>
      </c>
      <c r="I75">
        <f t="shared" si="10"/>
        <v>2719.6882317645945</v>
      </c>
      <c r="J75">
        <f t="shared" si="11"/>
        <v>3045.4193587911627</v>
      </c>
      <c r="K75">
        <f t="shared" si="12"/>
        <v>6.4074465501496869E-2</v>
      </c>
      <c r="L75">
        <f t="shared" si="15"/>
        <v>0.56418106695097936</v>
      </c>
    </row>
    <row r="76" spans="2:12">
      <c r="B76">
        <f t="shared" si="16"/>
        <v>3</v>
      </c>
      <c r="C76" s="2">
        <v>51</v>
      </c>
      <c r="D76">
        <v>2317.3719940000001</v>
      </c>
      <c r="E76">
        <f t="shared" si="13"/>
        <v>4716.2117726942943</v>
      </c>
      <c r="F76">
        <f t="shared" si="14"/>
        <v>1.0825342474130908</v>
      </c>
      <c r="G76">
        <f t="shared" si="8"/>
        <v>2287.343881780218</v>
      </c>
      <c r="H76">
        <f t="shared" si="9"/>
        <v>2762.0844517676551</v>
      </c>
      <c r="I76">
        <f t="shared" si="10"/>
        <v>3108.8818128255866</v>
      </c>
      <c r="J76">
        <f t="shared" si="11"/>
        <v>2937.1072047256553</v>
      </c>
      <c r="K76">
        <f t="shared" si="12"/>
        <v>1.2957829945959934E-2</v>
      </c>
      <c r="L76">
        <f t="shared" si="15"/>
        <v>0.49285905934337654</v>
      </c>
    </row>
    <row r="77" spans="2:12">
      <c r="B77">
        <f t="shared" si="16"/>
        <v>4</v>
      </c>
      <c r="C77" s="2">
        <v>52</v>
      </c>
      <c r="D77">
        <v>2287.4169999999999</v>
      </c>
      <c r="E77">
        <f t="shared" si="13"/>
        <v>5038.5785227448741</v>
      </c>
      <c r="F77">
        <f t="shared" si="14"/>
        <v>1.068352899654974</v>
      </c>
      <c r="G77">
        <f t="shared" si="8"/>
        <v>2767.5631661015118</v>
      </c>
      <c r="H77">
        <f t="shared" si="9"/>
        <v>3118.1363011224912</v>
      </c>
      <c r="I77">
        <f t="shared" si="10"/>
        <v>2948.7705197247419</v>
      </c>
      <c r="J77">
        <f t="shared" si="11"/>
        <v>2948.2652876358034</v>
      </c>
      <c r="K77">
        <f t="shared" si="12"/>
        <v>0.20990757964180204</v>
      </c>
      <c r="L77">
        <f t="shared" si="15"/>
        <v>0.45520464203625111</v>
      </c>
    </row>
    <row r="78" spans="2:12">
      <c r="B78">
        <f t="shared" si="16"/>
        <v>1</v>
      </c>
      <c r="C78" s="2">
        <v>53</v>
      </c>
      <c r="D78">
        <v>2872.1289980000001</v>
      </c>
      <c r="E78">
        <f t="shared" si="13"/>
        <v>5360.9171628511804</v>
      </c>
      <c r="F78">
        <f t="shared" si="14"/>
        <v>1.0639741225925572</v>
      </c>
      <c r="G78">
        <f t="shared" si="8"/>
        <v>3036.9753856226025</v>
      </c>
      <c r="H78">
        <f t="shared" si="9"/>
        <v>2834.3941378767845</v>
      </c>
      <c r="I78">
        <f t="shared" si="10"/>
        <v>2796.7839108894541</v>
      </c>
      <c r="J78">
        <f t="shared" si="11"/>
        <v>3518.2852066193736</v>
      </c>
      <c r="K78">
        <f t="shared" si="12"/>
        <v>5.7395189330769175E-2</v>
      </c>
      <c r="L78">
        <f t="shared" si="15"/>
        <v>0.53599912260122196</v>
      </c>
    </row>
    <row r="79" spans="2:12">
      <c r="B79">
        <f t="shared" si="16"/>
        <v>2</v>
      </c>
      <c r="C79" s="2">
        <v>54</v>
      </c>
      <c r="D79">
        <v>3287.0359960000001</v>
      </c>
      <c r="E79">
        <f t="shared" si="13"/>
        <v>5776.7771507865536</v>
      </c>
      <c r="F79">
        <f t="shared" si="14"/>
        <v>1.0775725450147042</v>
      </c>
      <c r="G79">
        <f t="shared" si="8"/>
        <v>2811.2075191868757</v>
      </c>
      <c r="H79">
        <f t="shared" si="9"/>
        <v>2762.5357667334056</v>
      </c>
      <c r="I79">
        <f t="shared" si="10"/>
        <v>3460.9583390484709</v>
      </c>
      <c r="J79">
        <f t="shared" si="11"/>
        <v>3907.8599092906152</v>
      </c>
      <c r="K79">
        <f t="shared" si="12"/>
        <v>0.14475913175035529</v>
      </c>
      <c r="L79">
        <f t="shared" si="15"/>
        <v>0.56882100898413468</v>
      </c>
    </row>
    <row r="80" spans="2:12">
      <c r="B80">
        <f t="shared" si="16"/>
        <v>3</v>
      </c>
      <c r="C80" s="2">
        <v>55</v>
      </c>
      <c r="D80">
        <v>3240.0499949999999</v>
      </c>
      <c r="E80">
        <f t="shared" si="13"/>
        <v>6292.3179694953888</v>
      </c>
      <c r="F80">
        <f t="shared" si="14"/>
        <v>1.0892436743277591</v>
      </c>
      <c r="G80">
        <f t="shared" si="8"/>
        <v>2833.6017631281966</v>
      </c>
      <c r="H80">
        <f t="shared" si="9"/>
        <v>3595.362863677824</v>
      </c>
      <c r="I80">
        <f t="shared" si="10"/>
        <v>4111.5047426008005</v>
      </c>
      <c r="J80">
        <f t="shared" si="11"/>
        <v>4003.9530985813435</v>
      </c>
      <c r="K80">
        <f t="shared" si="12"/>
        <v>0.12544504945881346</v>
      </c>
      <c r="L80">
        <f t="shared" si="15"/>
        <v>0.51406412493806719</v>
      </c>
    </row>
    <row r="81" spans="2:12">
      <c r="B81">
        <f t="shared" si="16"/>
        <v>4</v>
      </c>
      <c r="C81" s="2">
        <v>56</v>
      </c>
      <c r="D81">
        <v>3077.4819950000001</v>
      </c>
      <c r="E81">
        <f t="shared" si="13"/>
        <v>6769.8796104587936</v>
      </c>
      <c r="F81">
        <f t="shared" si="14"/>
        <v>1.0758959803491468</v>
      </c>
      <c r="G81">
        <f t="shared" si="8"/>
        <v>3673.6669906156048</v>
      </c>
      <c r="H81">
        <f t="shared" si="9"/>
        <v>4246.551369881312</v>
      </c>
      <c r="I81">
        <f t="shared" si="10"/>
        <v>4180.2580986585481</v>
      </c>
      <c r="J81">
        <f t="shared" si="11"/>
        <v>4026.6923319125694</v>
      </c>
      <c r="K81">
        <f t="shared" si="12"/>
        <v>0.19372493375565783</v>
      </c>
      <c r="L81">
        <f t="shared" si="15"/>
        <v>0.45460855166424968</v>
      </c>
    </row>
    <row r="82" spans="2:12">
      <c r="B82">
        <f t="shared" si="16"/>
        <v>1</v>
      </c>
      <c r="C82" s="2">
        <v>57</v>
      </c>
      <c r="D82">
        <v>3568.9619980000002</v>
      </c>
      <c r="E82">
        <f t="shared" si="13"/>
        <v>7207.4694063877605</v>
      </c>
      <c r="F82">
        <f t="shared" si="14"/>
        <v>1.0646377514975205</v>
      </c>
      <c r="G82">
        <f t="shared" si="8"/>
        <v>4143.1137677306278</v>
      </c>
      <c r="H82">
        <f t="shared" si="9"/>
        <v>4028.4577419439574</v>
      </c>
      <c r="I82">
        <f t="shared" si="10"/>
        <v>3832.9168816016486</v>
      </c>
      <c r="J82">
        <f t="shared" si="11"/>
        <v>4506.199670359596</v>
      </c>
      <c r="K82">
        <f t="shared" si="12"/>
        <v>0.16087360135870732</v>
      </c>
      <c r="L82">
        <f t="shared" si="15"/>
        <v>0.49676197609356498</v>
      </c>
    </row>
    <row r="83" spans="2:12">
      <c r="B83">
        <f t="shared" si="16"/>
        <v>2</v>
      </c>
      <c r="C83" s="2">
        <v>58</v>
      </c>
      <c r="D83">
        <v>4151.7219850000001</v>
      </c>
      <c r="E83">
        <f t="shared" si="13"/>
        <v>7703.7688389926579</v>
      </c>
      <c r="F83">
        <f t="shared" si="14"/>
        <v>1.068859041172626</v>
      </c>
      <c r="G83">
        <f t="shared" si="8"/>
        <v>3944.5908804314013</v>
      </c>
      <c r="H83">
        <f t="shared" si="9"/>
        <v>3713.8480644330002</v>
      </c>
      <c r="I83">
        <f t="shared" si="10"/>
        <v>4320.527159485704</v>
      </c>
      <c r="J83">
        <f t="shared" si="11"/>
        <v>5000.9288297770163</v>
      </c>
      <c r="K83">
        <f t="shared" si="12"/>
        <v>4.9890408200971785E-2</v>
      </c>
      <c r="L83">
        <f t="shared" si="15"/>
        <v>0.54008288949400973</v>
      </c>
    </row>
    <row r="84" spans="2:12">
      <c r="B84">
        <f t="shared" si="16"/>
        <v>3</v>
      </c>
      <c r="C84" s="2">
        <v>59</v>
      </c>
      <c r="D84">
        <v>3997.7899929999999</v>
      </c>
      <c r="E84">
        <f t="shared" si="13"/>
        <v>8276.5035396486965</v>
      </c>
      <c r="F84">
        <f t="shared" si="14"/>
        <v>1.0743447412073348</v>
      </c>
      <c r="G84">
        <f t="shared" si="8"/>
        <v>3743.3572727622727</v>
      </c>
      <c r="H84">
        <f t="shared" si="9"/>
        <v>4372.1238834589349</v>
      </c>
      <c r="I84">
        <f t="shared" si="10"/>
        <v>5080.7165523734975</v>
      </c>
      <c r="J84">
        <f t="shared" si="11"/>
        <v>4869.0151518206048</v>
      </c>
      <c r="K84">
        <f t="shared" si="12"/>
        <v>6.3643343117880266E-2</v>
      </c>
      <c r="L84">
        <f t="shared" si="15"/>
        <v>0.48423496208858069</v>
      </c>
    </row>
    <row r="85" spans="2:12">
      <c r="B85">
        <f t="shared" si="16"/>
        <v>4</v>
      </c>
      <c r="C85" s="2">
        <v>60</v>
      </c>
      <c r="D85">
        <v>3751.8839950000001</v>
      </c>
      <c r="E85">
        <f t="shared" si="13"/>
        <v>8790.7007565952044</v>
      </c>
      <c r="F85">
        <f t="shared" si="14"/>
        <v>1.0621273481589466</v>
      </c>
      <c r="G85">
        <f t="shared" si="8"/>
        <v>4417.1171072741372</v>
      </c>
      <c r="H85">
        <f t="shared" si="9"/>
        <v>5159.34593456314</v>
      </c>
      <c r="I85">
        <f t="shared" si="10"/>
        <v>4969.7441911985861</v>
      </c>
      <c r="J85">
        <f t="shared" si="11"/>
        <v>4717.8670447509421</v>
      </c>
      <c r="K85">
        <f t="shared" si="12"/>
        <v>0.17730641809839245</v>
      </c>
      <c r="L85">
        <f t="shared" si="15"/>
        <v>0.42788212427332878</v>
      </c>
    </row>
    <row r="86" spans="2:12">
      <c r="B86">
        <f t="shared" si="16"/>
        <v>1</v>
      </c>
      <c r="C86" s="2">
        <v>61</v>
      </c>
      <c r="D86">
        <v>4362.2149959999997</v>
      </c>
      <c r="E86">
        <f t="shared" si="13"/>
        <v>9241.7090553643029</v>
      </c>
      <c r="F86">
        <f t="shared" si="14"/>
        <v>1.0513051588555931</v>
      </c>
      <c r="G86">
        <f t="shared" si="8"/>
        <v>5042.6695151016447</v>
      </c>
      <c r="H86">
        <f t="shared" si="9"/>
        <v>4802.1179378276265</v>
      </c>
      <c r="I86">
        <f t="shared" si="10"/>
        <v>4506.8947284378055</v>
      </c>
      <c r="J86">
        <f t="shared" si="11"/>
        <v>5291.3763779046476</v>
      </c>
      <c r="K86">
        <f t="shared" si="12"/>
        <v>0.15598830404406896</v>
      </c>
      <c r="L86">
        <f t="shared" si="15"/>
        <v>0.47297566015407422</v>
      </c>
    </row>
    <row r="87" spans="2:12">
      <c r="B87">
        <f t="shared" si="16"/>
        <v>2</v>
      </c>
      <c r="C87" s="2">
        <v>62</v>
      </c>
      <c r="D87">
        <v>5292.9169920000004</v>
      </c>
      <c r="E87">
        <f t="shared" si="13"/>
        <v>9807.5711194172782</v>
      </c>
      <c r="F87">
        <f t="shared" si="14"/>
        <v>1.0612291580121236</v>
      </c>
      <c r="G87">
        <f t="shared" si="8"/>
        <v>4704.7573586823519</v>
      </c>
      <c r="H87">
        <f t="shared" si="9"/>
        <v>4370.5292025556319</v>
      </c>
      <c r="I87">
        <f t="shared" si="10"/>
        <v>5078.9913214909766</v>
      </c>
      <c r="J87">
        <f t="shared" si="11"/>
        <v>6092.756142235291</v>
      </c>
      <c r="K87">
        <f t="shared" si="12"/>
        <v>0.11112202103426611</v>
      </c>
      <c r="L87">
        <f t="shared" si="15"/>
        <v>0.53969242435392573</v>
      </c>
    </row>
    <row r="88" spans="2:12">
      <c r="B88">
        <f t="shared" si="16"/>
        <v>3</v>
      </c>
      <c r="C88" s="2">
        <v>63</v>
      </c>
      <c r="D88">
        <v>4921.8309939999999</v>
      </c>
      <c r="E88">
        <f t="shared" si="13"/>
        <v>10490.739822248568</v>
      </c>
      <c r="F88">
        <f t="shared" si="14"/>
        <v>1.0696572774760444</v>
      </c>
      <c r="G88">
        <f t="shared" si="8"/>
        <v>4453.4315687897188</v>
      </c>
      <c r="H88">
        <f t="shared" si="9"/>
        <v>5224.1857012827759</v>
      </c>
      <c r="I88">
        <f t="shared" si="10"/>
        <v>6326.0891818475511</v>
      </c>
      <c r="J88">
        <f t="shared" si="11"/>
        <v>5843.3343226836951</v>
      </c>
      <c r="K88">
        <f t="shared" si="12"/>
        <v>9.5167718229514073E-2</v>
      </c>
      <c r="L88">
        <f t="shared" si="15"/>
        <v>0.46974543979650013</v>
      </c>
    </row>
    <row r="89" spans="2:12">
      <c r="B89">
        <f t="shared" si="16"/>
        <v>4</v>
      </c>
      <c r="C89" s="2">
        <v>64</v>
      </c>
      <c r="D89">
        <v>4958.5399930000003</v>
      </c>
      <c r="E89">
        <f t="shared" si="13"/>
        <v>11165.786595996478</v>
      </c>
      <c r="F89">
        <f t="shared" si="14"/>
        <v>1.0643469178709668</v>
      </c>
      <c r="G89">
        <f t="shared" si="8"/>
        <v>5307.4945716811217</v>
      </c>
      <c r="H89">
        <f t="shared" si="9"/>
        <v>6478.011860307156</v>
      </c>
      <c r="I89">
        <f t="shared" si="10"/>
        <v>6031.1848568945452</v>
      </c>
      <c r="J89">
        <f t="shared" si="11"/>
        <v>6090.2207461590533</v>
      </c>
      <c r="K89">
        <f t="shared" si="12"/>
        <v>7.0374460864234739E-2</v>
      </c>
      <c r="L89">
        <f t="shared" si="15"/>
        <v>0.4434537348499808</v>
      </c>
    </row>
    <row r="90" spans="2:12">
      <c r="B90">
        <f t="shared" si="16"/>
        <v>1</v>
      </c>
      <c r="C90" s="2">
        <v>65</v>
      </c>
      <c r="D90">
        <v>5657.2739869999996</v>
      </c>
      <c r="E90">
        <f t="shared" si="13"/>
        <v>11778.416704733405</v>
      </c>
      <c r="F90">
        <f t="shared" si="14"/>
        <v>1.054866721969824</v>
      </c>
      <c r="G90">
        <f t="shared" si="8"/>
        <v>6413.8507842968093</v>
      </c>
      <c r="H90">
        <f t="shared" si="9"/>
        <v>5941.8038344780925</v>
      </c>
      <c r="I90">
        <f t="shared" si="10"/>
        <v>5970.1777393195944</v>
      </c>
      <c r="J90">
        <f t="shared" si="11"/>
        <v>6878.3567703463577</v>
      </c>
      <c r="K90">
        <f t="shared" si="12"/>
        <v>0.13373522283618711</v>
      </c>
      <c r="L90">
        <f t="shared" si="15"/>
        <v>0.48002355350211728</v>
      </c>
    </row>
    <row r="91" spans="2:12">
      <c r="B91">
        <f t="shared" si="16"/>
        <v>2</v>
      </c>
      <c r="C91" s="2">
        <v>66</v>
      </c>
      <c r="D91">
        <v>6550.2209929999999</v>
      </c>
      <c r="E91">
        <f t="shared" si="13"/>
        <v>12539.398559650261</v>
      </c>
      <c r="F91">
        <f t="shared" si="14"/>
        <v>1.0646081620300494</v>
      </c>
      <c r="G91">
        <f t="shared" si="8"/>
        <v>5836.427291146847</v>
      </c>
      <c r="H91">
        <f t="shared" si="9"/>
        <v>5812.0643699783132</v>
      </c>
      <c r="I91">
        <f t="shared" si="10"/>
        <v>6636.5479716581631</v>
      </c>
      <c r="J91">
        <f t="shared" si="11"/>
        <v>7628.0901304133031</v>
      </c>
      <c r="K91">
        <f t="shared" si="12"/>
        <v>0.10897246102321741</v>
      </c>
      <c r="L91">
        <f t="shared" si="15"/>
        <v>0.52304437228906531</v>
      </c>
    </row>
    <row r="92" spans="2:12">
      <c r="B92">
        <f t="shared" si="16"/>
        <v>3</v>
      </c>
      <c r="C92" s="2">
        <v>67</v>
      </c>
      <c r="D92">
        <v>6217.0449980000003</v>
      </c>
      <c r="E92">
        <f t="shared" si="13"/>
        <v>13400.141472274927</v>
      </c>
      <c r="F92">
        <f t="shared" si="14"/>
        <v>1.0686430779379161</v>
      </c>
      <c r="G92">
        <f t="shared" si="8"/>
        <v>5919.9060559992395</v>
      </c>
      <c r="H92">
        <f t="shared" si="9"/>
        <v>6822.1118734560168</v>
      </c>
      <c r="I92">
        <f t="shared" si="10"/>
        <v>7913.7916914759235</v>
      </c>
      <c r="J92">
        <f t="shared" si="11"/>
        <v>7476.8925982737755</v>
      </c>
      <c r="K92">
        <f t="shared" si="12"/>
        <v>4.7794240205169709E-2</v>
      </c>
      <c r="L92">
        <f t="shared" si="15"/>
        <v>0.46417876636827898</v>
      </c>
    </row>
    <row r="93" spans="2:12">
      <c r="B93">
        <f t="shared" si="16"/>
        <v>4</v>
      </c>
      <c r="C93" s="2">
        <v>68</v>
      </c>
      <c r="D93">
        <v>5731.2059939999999</v>
      </c>
      <c r="E93">
        <f t="shared" si="13"/>
        <v>14140.215591597635</v>
      </c>
      <c r="F93">
        <f t="shared" si="14"/>
        <v>1.0552288288040788</v>
      </c>
      <c r="G93">
        <f t="shared" si="8"/>
        <v>6873.9221307196731</v>
      </c>
      <c r="H93">
        <f t="shared" si="9"/>
        <v>8004.1141026974419</v>
      </c>
      <c r="I93">
        <f t="shared" si="10"/>
        <v>7590.8897610978265</v>
      </c>
      <c r="J93">
        <f t="shared" si="11"/>
        <v>7109.113359407299</v>
      </c>
      <c r="K93">
        <f t="shared" si="12"/>
        <v>0.1993849353724125</v>
      </c>
      <c r="L93">
        <f t="shared" si="15"/>
        <v>0.40679475804044279</v>
      </c>
    </row>
    <row r="94" spans="2:12">
      <c r="B94">
        <f t="shared" si="16"/>
        <v>1</v>
      </c>
      <c r="C94" s="2">
        <v>69</v>
      </c>
      <c r="D94">
        <v>7123.1879879999997</v>
      </c>
      <c r="E94">
        <f t="shared" si="13"/>
        <v>14822.815691424599</v>
      </c>
      <c r="F94">
        <f t="shared" si="14"/>
        <v>1.0482736699030655</v>
      </c>
      <c r="G94">
        <f t="shared" si="8"/>
        <v>7804.4304072117629</v>
      </c>
      <c r="H94">
        <f t="shared" si="9"/>
        <v>7308.6067766858469</v>
      </c>
      <c r="I94">
        <f t="shared" si="10"/>
        <v>6758.8268682797516</v>
      </c>
      <c r="J94">
        <f t="shared" si="11"/>
        <v>8424.9557804997239</v>
      </c>
      <c r="K94">
        <f t="shared" si="12"/>
        <v>9.5637293352275804E-2</v>
      </c>
      <c r="L94">
        <f t="shared" si="15"/>
        <v>0.48053498163095215</v>
      </c>
    </row>
    <row r="95" spans="2:12">
      <c r="B95">
        <f t="shared" si="16"/>
        <v>2</v>
      </c>
      <c r="C95" s="2">
        <v>70</v>
      </c>
      <c r="D95">
        <v>8139.8119969999998</v>
      </c>
      <c r="E95">
        <f t="shared" si="13"/>
        <v>15689.202698862813</v>
      </c>
      <c r="F95">
        <f t="shared" si="14"/>
        <v>1.0584495567828887</v>
      </c>
      <c r="G95">
        <f t="shared" si="8"/>
        <v>7212.5802125695791</v>
      </c>
      <c r="H95">
        <f t="shared" si="9"/>
        <v>6626.0607230129472</v>
      </c>
      <c r="I95">
        <f t="shared" si="10"/>
        <v>8205.0219970700491</v>
      </c>
      <c r="J95">
        <f t="shared" si="11"/>
        <v>9289.24562313965</v>
      </c>
      <c r="K95">
        <f t="shared" si="12"/>
        <v>0.11391316958821165</v>
      </c>
      <c r="L95">
        <f t="shared" si="15"/>
        <v>0.51898048539204433</v>
      </c>
    </row>
    <row r="96" spans="2:12">
      <c r="B96">
        <f t="shared" si="16"/>
        <v>3</v>
      </c>
      <c r="C96" s="2">
        <v>71</v>
      </c>
      <c r="D96">
        <v>7698</v>
      </c>
      <c r="E96">
        <f t="shared" si="13"/>
        <v>16781.208502136666</v>
      </c>
      <c r="F96">
        <f t="shared" si="14"/>
        <v>1.0696023771401082</v>
      </c>
      <c r="G96">
        <f t="shared" si="8"/>
        <v>6755.327169542752</v>
      </c>
      <c r="H96">
        <f t="shared" si="9"/>
        <v>8446.2943698747131</v>
      </c>
      <c r="I96">
        <f t="shared" si="10"/>
        <v>9655.2249835261973</v>
      </c>
      <c r="J96">
        <f t="shared" si="11"/>
        <v>9037.2590901135572</v>
      </c>
      <c r="K96">
        <f t="shared" si="12"/>
        <v>0.12245684989052324</v>
      </c>
      <c r="L96">
        <f t="shared" si="15"/>
        <v>0.45893924594404389</v>
      </c>
    </row>
    <row r="97" spans="2:12">
      <c r="B97">
        <f t="shared" si="16"/>
        <v>4</v>
      </c>
      <c r="C97" s="2">
        <v>72</v>
      </c>
      <c r="D97">
        <v>7258</v>
      </c>
      <c r="E97">
        <f t="shared" si="13"/>
        <v>17734.380089559902</v>
      </c>
      <c r="F97">
        <f t="shared" si="14"/>
        <v>1.0567999371023769</v>
      </c>
      <c r="G97">
        <f t="shared" si="8"/>
        <v>8625.2283457413778</v>
      </c>
      <c r="H97">
        <f t="shared" si="9"/>
        <v>9963.6618577879362</v>
      </c>
      <c r="I97">
        <f t="shared" si="10"/>
        <v>9424.2220343817353</v>
      </c>
      <c r="J97">
        <f t="shared" si="11"/>
        <v>8986.9408039994105</v>
      </c>
      <c r="K97">
        <f t="shared" si="12"/>
        <v>0.18837535763865773</v>
      </c>
      <c r="L97">
        <f t="shared" si="15"/>
        <v>0.40916569036025124</v>
      </c>
    </row>
    <row r="98" spans="2:12">
      <c r="B98">
        <f t="shared" si="16"/>
        <v>1</v>
      </c>
      <c r="C98" s="2">
        <v>73</v>
      </c>
      <c r="D98">
        <v>8952</v>
      </c>
      <c r="E98">
        <f t="shared" ref="E98:E129" si="17">alp*(D98/L95)+(1-alp)*(E97*F97)</f>
        <v>18628.995149615868</v>
      </c>
      <c r="F98">
        <f t="shared" ref="F98:F129" si="18">bet*(E98/E97)+(1-bet)*F97</f>
        <v>1.0504452400105386</v>
      </c>
      <c r="G98">
        <f t="shared" si="8"/>
        <v>9726.5722883318231</v>
      </c>
      <c r="H98">
        <f t="shared" si="9"/>
        <v>9089.8510644133021</v>
      </c>
      <c r="I98">
        <f t="shared" si="10"/>
        <v>8564.3332563383901</v>
      </c>
      <c r="J98">
        <f t="shared" si="11"/>
        <v>10629.61542235968</v>
      </c>
      <c r="K98">
        <f t="shared" si="12"/>
        <v>8.6525054550024919E-2</v>
      </c>
      <c r="L98">
        <f t="shared" ref="L98:L129" si="19">gam*(D98/E98)+(1-gam)*L94</f>
        <v>0.48054097464210432</v>
      </c>
    </row>
    <row r="99" spans="2:12">
      <c r="B99">
        <f t="shared" si="16"/>
        <v>2</v>
      </c>
      <c r="C99" s="2">
        <v>74</v>
      </c>
      <c r="D99">
        <v>10431</v>
      </c>
      <c r="E99">
        <f t="shared" si="17"/>
        <v>19807.330216269133</v>
      </c>
      <c r="F99">
        <f t="shared" si="18"/>
        <v>1.0632527442940238</v>
      </c>
      <c r="G99">
        <f t="shared" si="8"/>
        <v>8980.8624497405963</v>
      </c>
      <c r="H99">
        <f t="shared" si="9"/>
        <v>8410.7645262690148</v>
      </c>
      <c r="I99">
        <f t="shared" si="10"/>
        <v>10376.242354190303</v>
      </c>
      <c r="J99">
        <f t="shared" si="11"/>
        <v>11938.179123517133</v>
      </c>
      <c r="K99">
        <f t="shared" si="12"/>
        <v>0.13902191067581285</v>
      </c>
      <c r="L99">
        <f t="shared" si="19"/>
        <v>0.5263262026110298</v>
      </c>
    </row>
    <row r="100" spans="2:12">
      <c r="B100">
        <f t="shared" si="16"/>
        <v>3</v>
      </c>
      <c r="C100" s="2">
        <v>75</v>
      </c>
      <c r="D100">
        <v>9877</v>
      </c>
      <c r="E100">
        <f t="shared" si="17"/>
        <v>21292.703678035887</v>
      </c>
      <c r="F100">
        <f t="shared" si="18"/>
        <v>1.0749910990299296</v>
      </c>
      <c r="G100">
        <f t="shared" si="8"/>
        <v>8617.1105395490213</v>
      </c>
      <c r="H100">
        <f t="shared" si="9"/>
        <v>10760.424173829</v>
      </c>
      <c r="I100">
        <f t="shared" si="10"/>
        <v>12531.136778054344</v>
      </c>
      <c r="J100">
        <f t="shared" si="11"/>
        <v>11737.804500197091</v>
      </c>
      <c r="K100">
        <f t="shared" si="12"/>
        <v>0.12755790831740191</v>
      </c>
      <c r="L100">
        <f t="shared" si="19"/>
        <v>0.46367628114353615</v>
      </c>
    </row>
    <row r="101" spans="2:12">
      <c r="B101">
        <f t="shared" si="16"/>
        <v>4</v>
      </c>
      <c r="C101" s="2">
        <v>76</v>
      </c>
      <c r="D101">
        <v>9174</v>
      </c>
      <c r="E101">
        <f t="shared" si="17"/>
        <v>22602.646465880578</v>
      </c>
      <c r="F101">
        <f t="shared" si="18"/>
        <v>1.0615207353491676</v>
      </c>
      <c r="G101">
        <f t="shared" si="8"/>
        <v>10999.326746701228</v>
      </c>
      <c r="H101">
        <f t="shared" si="9"/>
        <v>12950.768440811788</v>
      </c>
      <c r="I101">
        <f t="shared" si="10"/>
        <v>12264.795059985188</v>
      </c>
      <c r="J101">
        <f t="shared" si="11"/>
        <v>11544.796049151888</v>
      </c>
      <c r="K101">
        <f t="shared" si="12"/>
        <v>0.19896738028136346</v>
      </c>
      <c r="L101">
        <f t="shared" si="19"/>
        <v>0.40600930006586478</v>
      </c>
    </row>
    <row r="102" spans="2:12">
      <c r="B102">
        <f t="shared" si="16"/>
        <v>1</v>
      </c>
      <c r="C102" s="2">
        <v>77</v>
      </c>
      <c r="D102">
        <v>11112</v>
      </c>
      <c r="E102">
        <f t="shared" si="17"/>
        <v>23775.65129090373</v>
      </c>
      <c r="F102">
        <f t="shared" si="18"/>
        <v>1.0518967912360988</v>
      </c>
      <c r="G102">
        <f t="shared" si="8"/>
        <v>12628.238211256177</v>
      </c>
      <c r="H102">
        <f t="shared" si="9"/>
        <v>11809.489833658372</v>
      </c>
      <c r="I102">
        <f t="shared" si="10"/>
        <v>10976.925574383544</v>
      </c>
      <c r="J102">
        <f t="shared" si="11"/>
        <v>13427.91071900596</v>
      </c>
      <c r="K102">
        <f t="shared" si="12"/>
        <v>0.13645052297121826</v>
      </c>
      <c r="L102">
        <f t="shared" si="19"/>
        <v>0.46788080140082783</v>
      </c>
    </row>
    <row r="103" spans="2:12">
      <c r="B103">
        <f t="shared" si="16"/>
        <v>2</v>
      </c>
      <c r="C103" s="2">
        <v>78</v>
      </c>
      <c r="D103">
        <v>12619</v>
      </c>
      <c r="E103">
        <f t="shared" si="17"/>
        <v>25176.072650009195</v>
      </c>
      <c r="F103">
        <f t="shared" si="18"/>
        <v>1.0589014930430634</v>
      </c>
      <c r="G103">
        <f t="shared" si="8"/>
        <v>11596.326467462894</v>
      </c>
      <c r="H103">
        <f t="shared" si="9"/>
        <v>10681.067626288583</v>
      </c>
      <c r="I103">
        <f t="shared" si="10"/>
        <v>12947.533356046913</v>
      </c>
      <c r="J103">
        <f t="shared" si="11"/>
        <v>14618.612120693786</v>
      </c>
      <c r="K103">
        <f t="shared" si="12"/>
        <v>8.1042359342032369E-2</v>
      </c>
      <c r="L103">
        <f t="shared" si="19"/>
        <v>0.50220519309772416</v>
      </c>
    </row>
    <row r="104" spans="2:12">
      <c r="B104">
        <f t="shared" si="16"/>
        <v>3</v>
      </c>
      <c r="C104" s="2">
        <v>79</v>
      </c>
      <c r="D104">
        <v>11544</v>
      </c>
      <c r="E104">
        <f t="shared" si="17"/>
        <v>26792.924090768163</v>
      </c>
      <c r="F104">
        <f t="shared" si="18"/>
        <v>1.0642217498827553</v>
      </c>
      <c r="G104">
        <f t="shared" si="8"/>
        <v>10823.794183008906</v>
      </c>
      <c r="H104">
        <f t="shared" si="9"/>
        <v>13207.91695302775</v>
      </c>
      <c r="I104">
        <f t="shared" si="10"/>
        <v>15011.906969386926</v>
      </c>
      <c r="J104">
        <f t="shared" si="11"/>
        <v>13678.233778611202</v>
      </c>
      <c r="K104">
        <f t="shared" si="12"/>
        <v>6.2387891284744826E-2</v>
      </c>
      <c r="L104">
        <f t="shared" si="19"/>
        <v>0.43213535194410635</v>
      </c>
    </row>
    <row r="105" spans="2:12">
      <c r="B105">
        <f t="shared" si="16"/>
        <v>4</v>
      </c>
      <c r="C105" s="2">
        <v>80</v>
      </c>
      <c r="D105">
        <v>10463</v>
      </c>
      <c r="E105">
        <f t="shared" si="17"/>
        <v>28049.149411462717</v>
      </c>
      <c r="F105">
        <f t="shared" si="18"/>
        <v>1.0468864583962076</v>
      </c>
      <c r="G105">
        <f t="shared" si="8"/>
        <v>13340.97189557073</v>
      </c>
      <c r="H105">
        <f t="shared" si="9"/>
        <v>15239.319485415142</v>
      </c>
      <c r="I105">
        <f t="shared" si="10"/>
        <v>13955.207600650005</v>
      </c>
      <c r="J105">
        <f t="shared" si="11"/>
        <v>12863.971433241233</v>
      </c>
      <c r="K105">
        <f t="shared" si="12"/>
        <v>0.27506182696843451</v>
      </c>
      <c r="L105">
        <f t="shared" si="19"/>
        <v>0.37430569189032192</v>
      </c>
    </row>
    <row r="106" spans="2:12">
      <c r="B106">
        <f t="shared" si="16"/>
        <v>1</v>
      </c>
      <c r="C106" s="2">
        <v>81</v>
      </c>
      <c r="D106">
        <v>12200</v>
      </c>
      <c r="E106">
        <f t="shared" si="17"/>
        <v>28981.336093724454</v>
      </c>
      <c r="F106">
        <f t="shared" si="18"/>
        <v>1.0332340445903427</v>
      </c>
      <c r="G106">
        <f t="shared" si="8"/>
        <v>14746.891240058656</v>
      </c>
      <c r="H106">
        <f t="shared" si="9"/>
        <v>13284.299444224935</v>
      </c>
      <c r="I106">
        <f t="shared" si="10"/>
        <v>12046.055885901085</v>
      </c>
      <c r="J106">
        <f t="shared" si="11"/>
        <v>14244.151639492378</v>
      </c>
      <c r="K106">
        <f t="shared" si="12"/>
        <v>0.20876157705398821</v>
      </c>
      <c r="L106">
        <f t="shared" si="19"/>
        <v>0.42278401993250775</v>
      </c>
    </row>
    <row r="107" spans="2:12">
      <c r="B107">
        <f t="shared" si="16"/>
        <v>2</v>
      </c>
      <c r="C107" s="2">
        <v>82</v>
      </c>
      <c r="D107">
        <v>14576</v>
      </c>
      <c r="E107">
        <f t="shared" si="17"/>
        <v>30230.356028953585</v>
      </c>
      <c r="F107">
        <f t="shared" si="18"/>
        <v>1.0430973896852047</v>
      </c>
      <c r="G107">
        <f t="shared" si="8"/>
        <v>12940.078390123637</v>
      </c>
      <c r="H107">
        <f t="shared" si="9"/>
        <v>11580.898352223614</v>
      </c>
      <c r="I107">
        <f t="shared" si="10"/>
        <v>13515.530279063743</v>
      </c>
      <c r="J107">
        <f t="shared" si="11"/>
        <v>15951.78473334209</v>
      </c>
      <c r="K107">
        <f t="shared" si="12"/>
        <v>0.1122339194481588</v>
      </c>
      <c r="L107">
        <f t="shared" si="19"/>
        <v>0.48294319031180721</v>
      </c>
    </row>
    <row r="108" spans="2:12">
      <c r="B108">
        <f t="shared" si="16"/>
        <v>3</v>
      </c>
      <c r="C108" s="2">
        <v>83</v>
      </c>
      <c r="D108">
        <v>13289</v>
      </c>
      <c r="E108">
        <f t="shared" si="17"/>
        <v>31832.966568284108</v>
      </c>
      <c r="F108">
        <f t="shared" si="18"/>
        <v>1.0530132869687541</v>
      </c>
      <c r="G108">
        <f t="shared" si="8"/>
        <v>11803.058288368808</v>
      </c>
      <c r="H108">
        <f t="shared" si="9"/>
        <v>13906.298361321331</v>
      </c>
      <c r="I108">
        <f t="shared" si="10"/>
        <v>16569.67096758552</v>
      </c>
      <c r="J108">
        <f t="shared" si="11"/>
        <v>14960.661199340679</v>
      </c>
      <c r="K108">
        <f t="shared" si="12"/>
        <v>0.11181742129815581</v>
      </c>
      <c r="L108">
        <f t="shared" si="19"/>
        <v>0.41803061746091807</v>
      </c>
    </row>
    <row r="109" spans="2:12">
      <c r="B109">
        <f t="shared" si="16"/>
        <v>4</v>
      </c>
      <c r="C109" s="2">
        <v>84</v>
      </c>
      <c r="D109">
        <v>13488</v>
      </c>
      <c r="E109">
        <f t="shared" si="17"/>
        <v>33398.383797920222</v>
      </c>
      <c r="F109">
        <f t="shared" si="18"/>
        <v>1.0491759769319073</v>
      </c>
      <c r="G109">
        <f t="shared" si="8"/>
        <v>14171.947281703126</v>
      </c>
      <c r="H109">
        <f t="shared" si="9"/>
        <v>17046.721353232511</v>
      </c>
      <c r="I109">
        <f t="shared" si="10"/>
        <v>15537.700943172962</v>
      </c>
      <c r="J109">
        <f t="shared" si="11"/>
        <v>15761.518955301864</v>
      </c>
      <c r="K109">
        <f t="shared" si="12"/>
        <v>5.0707835238962454E-2</v>
      </c>
      <c r="L109">
        <f t="shared" si="19"/>
        <v>0.40270363594678521</v>
      </c>
    </row>
    <row r="110" spans="2:12">
      <c r="B110">
        <f t="shared" si="16"/>
        <v>1</v>
      </c>
      <c r="C110" s="2">
        <v>85</v>
      </c>
      <c r="D110">
        <v>14282</v>
      </c>
      <c r="E110">
        <f t="shared" si="17"/>
        <v>34627.90169545824</v>
      </c>
      <c r="F110">
        <f t="shared" si="18"/>
        <v>1.036813694488252</v>
      </c>
      <c r="G110">
        <f t="shared" si="8"/>
        <v>16922.707025533102</v>
      </c>
      <c r="H110">
        <f t="shared" si="9"/>
        <v>15368.455311684562</v>
      </c>
      <c r="I110">
        <f t="shared" si="10"/>
        <v>15533.024089394561</v>
      </c>
      <c r="J110">
        <f t="shared" si="11"/>
        <v>16707.238161871181</v>
      </c>
      <c r="K110">
        <f t="shared" si="12"/>
        <v>0.18489756515425723</v>
      </c>
      <c r="L110">
        <f t="shared" si="19"/>
        <v>0.41284388912845954</v>
      </c>
    </row>
    <row r="111" spans="2:12">
      <c r="B111">
        <f t="shared" si="16"/>
        <v>2</v>
      </c>
      <c r="C111" s="2">
        <v>86</v>
      </c>
      <c r="D111">
        <v>16277</v>
      </c>
      <c r="E111">
        <f t="shared" si="17"/>
        <v>36131.827220793006</v>
      </c>
      <c r="F111">
        <f t="shared" si="18"/>
        <v>1.0434310325402136</v>
      </c>
      <c r="G111">
        <f t="shared" si="8"/>
        <v>15008.420613088112</v>
      </c>
      <c r="H111">
        <f t="shared" si="9"/>
        <v>14990.398439661076</v>
      </c>
      <c r="I111">
        <f t="shared" si="10"/>
        <v>15933.611031188899</v>
      </c>
      <c r="J111">
        <f t="shared" si="11"/>
        <v>18077.056619180563</v>
      </c>
      <c r="K111">
        <f t="shared" si="12"/>
        <v>7.7936928605510103E-2</v>
      </c>
      <c r="L111">
        <f t="shared" si="19"/>
        <v>0.45175050114717852</v>
      </c>
    </row>
    <row r="112" spans="2:12">
      <c r="B112">
        <f t="shared" si="16"/>
        <v>3</v>
      </c>
      <c r="C112" s="2">
        <v>87</v>
      </c>
      <c r="D112">
        <v>14475</v>
      </c>
      <c r="E112">
        <f t="shared" si="17"/>
        <v>37568.436176278803</v>
      </c>
      <c r="F112">
        <f t="shared" si="18"/>
        <v>1.0397602077167873</v>
      </c>
      <c r="G112">
        <f t="shared" si="8"/>
        <v>15182.357881324444</v>
      </c>
      <c r="H112">
        <f t="shared" si="9"/>
        <v>16240.645367280096</v>
      </c>
      <c r="I112">
        <f t="shared" si="10"/>
        <v>18542.992149166075</v>
      </c>
      <c r="J112">
        <f t="shared" si="11"/>
        <v>16556.628576723873</v>
      </c>
      <c r="K112">
        <f t="shared" si="12"/>
        <v>4.8867556568182653E-2</v>
      </c>
      <c r="L112">
        <f t="shared" si="19"/>
        <v>0.3865689661728598</v>
      </c>
    </row>
    <row r="113" spans="2:12">
      <c r="B113">
        <f t="shared" si="16"/>
        <v>4</v>
      </c>
      <c r="C113" s="2">
        <v>88</v>
      </c>
      <c r="D113">
        <v>13213</v>
      </c>
      <c r="E113">
        <f t="shared" si="17"/>
        <v>38529.271473118366</v>
      </c>
      <c r="F113">
        <f t="shared" si="18"/>
        <v>1.0255756000151597</v>
      </c>
      <c r="G113">
        <f t="shared" si="8"/>
        <v>16126.576117303402</v>
      </c>
      <c r="H113">
        <f t="shared" si="9"/>
        <v>18347.975261099025</v>
      </c>
      <c r="I113">
        <f t="shared" si="10"/>
        <v>16324.868116025964</v>
      </c>
      <c r="J113">
        <f t="shared" si="11"/>
        <v>15159.965804898802</v>
      </c>
      <c r="K113">
        <f t="shared" si="12"/>
        <v>0.22050829617069573</v>
      </c>
      <c r="L113">
        <f t="shared" si="19"/>
        <v>0.34525687350523521</v>
      </c>
    </row>
    <row r="114" spans="2:12">
      <c r="B114">
        <f t="shared" si="16"/>
        <v>1</v>
      </c>
      <c r="C114" s="2">
        <v>89</v>
      </c>
      <c r="D114">
        <v>15104</v>
      </c>
      <c r="E114">
        <f t="shared" si="17"/>
        <v>39055.562340793193</v>
      </c>
      <c r="F114">
        <f t="shared" si="18"/>
        <v>1.0136595073707018</v>
      </c>
      <c r="G114">
        <f t="shared" si="8"/>
        <v>17850.776813047487</v>
      </c>
      <c r="H114">
        <f t="shared" si="9"/>
        <v>15665.820378314027</v>
      </c>
      <c r="I114">
        <f t="shared" si="10"/>
        <v>14349.480223574488</v>
      </c>
      <c r="J114">
        <f t="shared" si="11"/>
        <v>16527.559398656955</v>
      </c>
      <c r="K114">
        <f t="shared" si="12"/>
        <v>0.18185757501638553</v>
      </c>
      <c r="L114">
        <f t="shared" si="19"/>
        <v>0.3877458963855413</v>
      </c>
    </row>
    <row r="115" spans="2:12">
      <c r="B115">
        <f t="shared" si="16"/>
        <v>2</v>
      </c>
      <c r="C115" s="2">
        <v>90</v>
      </c>
      <c r="D115">
        <v>17989</v>
      </c>
      <c r="E115">
        <f t="shared" si="17"/>
        <v>40113.528462592483</v>
      </c>
      <c r="F115">
        <f t="shared" si="18"/>
        <v>1.0270887437893643</v>
      </c>
      <c r="G115">
        <f t="shared" si="8"/>
        <v>15303.895069588145</v>
      </c>
      <c r="H115">
        <f t="shared" si="9"/>
        <v>13855.092353304739</v>
      </c>
      <c r="I115">
        <f t="shared" si="10"/>
        <v>15772.712960950972</v>
      </c>
      <c r="J115">
        <f t="shared" si="11"/>
        <v>18496.585345417738</v>
      </c>
      <c r="K115">
        <f t="shared" si="12"/>
        <v>0.1492637128473987</v>
      </c>
      <c r="L115">
        <f t="shared" si="19"/>
        <v>0.44858037841850973</v>
      </c>
    </row>
    <row r="116" spans="2:12">
      <c r="B116">
        <f t="shared" si="16"/>
        <v>3</v>
      </c>
      <c r="C116" s="2">
        <v>91</v>
      </c>
      <c r="D116">
        <v>16598</v>
      </c>
      <c r="E116">
        <f t="shared" si="17"/>
        <v>41719.218763708574</v>
      </c>
      <c r="F116">
        <f t="shared" si="18"/>
        <v>1.0400286477569147</v>
      </c>
      <c r="G116">
        <f t="shared" si="8"/>
        <v>14224.636205233614</v>
      </c>
      <c r="H116">
        <f t="shared" si="9"/>
        <v>16407.938314108269</v>
      </c>
      <c r="I116">
        <f t="shared" si="10"/>
        <v>19496.427854815742</v>
      </c>
      <c r="J116">
        <f t="shared" si="11"/>
        <v>17740.403517752584</v>
      </c>
      <c r="K116">
        <f t="shared" si="12"/>
        <v>0.14299095040163795</v>
      </c>
      <c r="L116">
        <f t="shared" si="19"/>
        <v>0.39741179281354938</v>
      </c>
    </row>
    <row r="117" spans="2:12">
      <c r="B117">
        <f t="shared" si="16"/>
        <v>4</v>
      </c>
      <c r="C117" s="2">
        <v>92</v>
      </c>
      <c r="D117">
        <v>15125</v>
      </c>
      <c r="E117">
        <f t="shared" si="17"/>
        <v>43058.32564877547</v>
      </c>
      <c r="F117">
        <f t="shared" si="18"/>
        <v>1.0320980815257208</v>
      </c>
      <c r="G117">
        <f t="shared" si="8"/>
        <v>16823.977530255899</v>
      </c>
      <c r="H117">
        <f t="shared" si="9"/>
        <v>20242.6350102178</v>
      </c>
      <c r="I117">
        <f t="shared" si="10"/>
        <v>18651.459603567706</v>
      </c>
      <c r="J117">
        <f t="shared" si="11"/>
        <v>17134.313713759297</v>
      </c>
      <c r="K117">
        <f t="shared" si="12"/>
        <v>0.11232909290948094</v>
      </c>
      <c r="L117">
        <f t="shared" si="19"/>
        <v>0.35103412562906605</v>
      </c>
    </row>
    <row r="118" spans="2:12">
      <c r="B118">
        <f t="shared" si="16"/>
        <v>1</v>
      </c>
      <c r="C118" s="2">
        <v>93</v>
      </c>
      <c r="D118">
        <v>17550</v>
      </c>
      <c r="E118">
        <f t="shared" si="17"/>
        <v>44038.933414513122</v>
      </c>
      <c r="F118">
        <f t="shared" si="18"/>
        <v>1.0227739409501526</v>
      </c>
      <c r="G118">
        <f t="shared" si="8"/>
        <v>19935.098310470581</v>
      </c>
      <c r="H118">
        <f t="shared" si="9"/>
        <v>18228.033991860633</v>
      </c>
      <c r="I118">
        <f t="shared" si="10"/>
        <v>16617.641618586036</v>
      </c>
      <c r="J118">
        <f t="shared" si="11"/>
        <v>19450.249830376186</v>
      </c>
      <c r="K118">
        <f t="shared" si="12"/>
        <v>0.13590303763365133</v>
      </c>
      <c r="L118">
        <f t="shared" si="19"/>
        <v>0.39809265334922289</v>
      </c>
    </row>
    <row r="119" spans="2:12">
      <c r="B119">
        <f t="shared" si="16"/>
        <v>2</v>
      </c>
      <c r="C119" s="2">
        <v>94</v>
      </c>
      <c r="D119">
        <v>19960</v>
      </c>
      <c r="E119">
        <f t="shared" si="17"/>
        <v>45433.245897259738</v>
      </c>
      <c r="F119">
        <f t="shared" si="18"/>
        <v>1.031660904900279</v>
      </c>
      <c r="G119">
        <f t="shared" si="8"/>
        <v>17900.171692799719</v>
      </c>
      <c r="H119">
        <f t="shared" si="9"/>
        <v>16171.318799849298</v>
      </c>
      <c r="I119">
        <f t="shared" si="10"/>
        <v>18756.850533123292</v>
      </c>
      <c r="J119">
        <f t="shared" si="11"/>
        <v>21188.371098102871</v>
      </c>
      <c r="K119">
        <f t="shared" si="12"/>
        <v>0.10319781098197803</v>
      </c>
      <c r="L119">
        <f t="shared" si="19"/>
        <v>0.43968551828712538</v>
      </c>
    </row>
    <row r="120" spans="2:12">
      <c r="B120">
        <f t="shared" si="16"/>
        <v>3</v>
      </c>
      <c r="C120" s="2">
        <v>95</v>
      </c>
      <c r="D120">
        <v>18772</v>
      </c>
      <c r="E120">
        <f t="shared" si="17"/>
        <v>47370.410111005905</v>
      </c>
      <c r="F120">
        <f t="shared" si="18"/>
        <v>1.0426375922628721</v>
      </c>
      <c r="G120">
        <f t="shared" si="8"/>
        <v>16453.567481168167</v>
      </c>
      <c r="H120">
        <f t="shared" si="9"/>
        <v>19250.050559421939</v>
      </c>
      <c r="I120">
        <f t="shared" si="10"/>
        <v>21934.454917000097</v>
      </c>
      <c r="J120">
        <f t="shared" si="11"/>
        <v>20397.324787340454</v>
      </c>
      <c r="K120">
        <f t="shared" si="12"/>
        <v>0.12350482201320225</v>
      </c>
      <c r="L120">
        <f t="shared" si="19"/>
        <v>0.39632507764780567</v>
      </c>
    </row>
    <row r="121" spans="2:12">
      <c r="B121">
        <f t="shared" si="16"/>
        <v>4</v>
      </c>
      <c r="C121" s="2">
        <v>96</v>
      </c>
      <c r="D121">
        <v>16812</v>
      </c>
      <c r="E121">
        <f t="shared" si="17"/>
        <v>48849.615322285128</v>
      </c>
      <c r="F121">
        <f t="shared" si="18"/>
        <v>1.03122635433835</v>
      </c>
      <c r="G121">
        <f t="shared" si="8"/>
        <v>19661.86396107325</v>
      </c>
      <c r="H121">
        <f t="shared" si="9"/>
        <v>22642.066681031552</v>
      </c>
      <c r="I121">
        <f t="shared" si="10"/>
        <v>21279.373432503708</v>
      </c>
      <c r="J121">
        <f t="shared" si="11"/>
        <v>19281.284431541437</v>
      </c>
      <c r="K121">
        <f t="shared" si="12"/>
        <v>0.16951367838884426</v>
      </c>
      <c r="L121">
        <f t="shared" si="19"/>
        <v>0.34442550132069472</v>
      </c>
    </row>
    <row r="122" spans="2:12">
      <c r="B122">
        <f t="shared" si="16"/>
        <v>1</v>
      </c>
      <c r="C122" s="2">
        <v>97</v>
      </c>
      <c r="D122">
        <v>18973</v>
      </c>
      <c r="E122">
        <f t="shared" si="17"/>
        <v>49829.553721791359</v>
      </c>
      <c r="F122">
        <f t="shared" si="18"/>
        <v>1.0200603094423792</v>
      </c>
      <c r="G122">
        <f t="shared" si="8"/>
        <v>22149.162696980406</v>
      </c>
      <c r="H122">
        <f t="shared" si="9"/>
        <v>20588.310453261278</v>
      </c>
      <c r="I122">
        <f t="shared" si="10"/>
        <v>18450.938346739506</v>
      </c>
      <c r="J122">
        <f t="shared" si="11"/>
        <v>21071.423907259817</v>
      </c>
      <c r="K122">
        <f t="shared" si="12"/>
        <v>0.16740434812525196</v>
      </c>
      <c r="L122">
        <f t="shared" si="19"/>
        <v>0.38143164618304393</v>
      </c>
    </row>
    <row r="123" spans="2:12">
      <c r="B123">
        <f t="shared" si="16"/>
        <v>2</v>
      </c>
      <c r="C123" s="2">
        <v>98</v>
      </c>
      <c r="D123">
        <v>22305</v>
      </c>
      <c r="E123">
        <f t="shared" si="17"/>
        <v>51240.7059664306</v>
      </c>
      <c r="F123">
        <f t="shared" si="18"/>
        <v>1.0283195842474928</v>
      </c>
      <c r="G123">
        <f t="shared" si="8"/>
        <v>20144.866816093487</v>
      </c>
      <c r="H123">
        <f t="shared" si="9"/>
        <v>17858.048404629364</v>
      </c>
      <c r="I123">
        <f t="shared" si="10"/>
        <v>20173.500728768715</v>
      </c>
      <c r="J123">
        <f t="shared" si="11"/>
        <v>23493.492597646335</v>
      </c>
      <c r="K123">
        <f t="shared" si="12"/>
        <v>9.6845244739139802E-2</v>
      </c>
      <c r="L123">
        <f t="shared" si="19"/>
        <v>0.43546894503859079</v>
      </c>
    </row>
    <row r="124" spans="2:12">
      <c r="B124">
        <f t="shared" si="16"/>
        <v>3</v>
      </c>
      <c r="C124" s="2">
        <v>99</v>
      </c>
      <c r="D124">
        <v>20744</v>
      </c>
      <c r="E124">
        <f t="shared" si="17"/>
        <v>53260.859404951894</v>
      </c>
      <c r="F124">
        <f t="shared" si="18"/>
        <v>1.0394247776337189</v>
      </c>
      <c r="G124">
        <f t="shared" si="8"/>
        <v>18148.407020465405</v>
      </c>
      <c r="H124">
        <f t="shared" si="9"/>
        <v>20667.504496971487</v>
      </c>
      <c r="I124">
        <f t="shared" si="10"/>
        <v>24263.676932346836</v>
      </c>
      <c r="J124">
        <f t="shared" si="11"/>
        <v>22331.012978315372</v>
      </c>
      <c r="K124">
        <f t="shared" si="12"/>
        <v>0.12512499901343013</v>
      </c>
      <c r="L124">
        <f t="shared" si="19"/>
        <v>0.38974530429965359</v>
      </c>
    </row>
    <row r="125" spans="2:12">
      <c r="B125">
        <f t="shared" si="16"/>
        <v>4</v>
      </c>
      <c r="C125" s="2">
        <v>100</v>
      </c>
      <c r="D125">
        <v>19489</v>
      </c>
      <c r="E125">
        <f t="shared" si="17"/>
        <v>55038.511065530132</v>
      </c>
      <c r="F125">
        <f t="shared" si="18"/>
        <v>1.0333763232594959</v>
      </c>
      <c r="G125">
        <f t="shared" si="8"/>
        <v>21116.30651176177</v>
      </c>
      <c r="H125">
        <f t="shared" si="9"/>
        <v>25058.293378169587</v>
      </c>
      <c r="I125">
        <f t="shared" si="10"/>
        <v>23311.394661935243</v>
      </c>
      <c r="J125">
        <f t="shared" si="11"/>
        <v>21990.851973273326</v>
      </c>
      <c r="K125">
        <f t="shared" si="12"/>
        <v>8.3498717828609459E-2</v>
      </c>
      <c r="L125">
        <f t="shared" si="19"/>
        <v>0.35372163547725638</v>
      </c>
    </row>
    <row r="126" spans="2:12">
      <c r="C126" s="2"/>
      <c r="D126" s="4"/>
    </row>
    <row r="127" spans="2:12">
      <c r="C127" s="2"/>
      <c r="D127" s="4"/>
    </row>
    <row r="128" spans="2:12">
      <c r="C128" s="2"/>
      <c r="D128" s="4"/>
    </row>
    <row r="129" spans="3:4">
      <c r="C129" s="2"/>
      <c r="D129" s="4"/>
    </row>
    <row r="130" spans="3:4">
      <c r="C130" s="1"/>
    </row>
    <row r="131" spans="3:4">
      <c r="C131" s="1"/>
    </row>
  </sheetData>
  <phoneticPr fontId="0" type="noConversion"/>
  <printOptions headings="1" gridLines="1" gridLinesSet="0"/>
  <pageMargins left="0.75" right="0.75" top="1" bottom="1" header="0.5" footer="0.5"/>
  <pageSetup scale="42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531E85A-A7F6-49EA-9E07-1B17263AF638}"/>
</file>

<file path=customXml/itemProps2.xml><?xml version="1.0" encoding="utf-8"?>
<ds:datastoreItem xmlns:ds="http://schemas.openxmlformats.org/officeDocument/2006/customXml" ds:itemID="{93D4D5DC-779D-485F-A841-EE37ED6141DD}"/>
</file>

<file path=customXml/itemProps3.xml><?xml version="1.0" encoding="utf-8"?>
<ds:datastoreItem xmlns:ds="http://schemas.openxmlformats.org/officeDocument/2006/customXml" ds:itemID="{6FA6F4E1-6E98-478C-8C8A-E7F9358B85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data</vt:lpstr>
      <vt:lpstr>alp</vt:lpstr>
      <vt:lpstr>bet</vt:lpstr>
      <vt:lpstr>gam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Technology Services</dc:creator>
  <cp:lastModifiedBy>Vivian</cp:lastModifiedBy>
  <dcterms:created xsi:type="dcterms:W3CDTF">1999-10-08T03:28:32Z</dcterms:created>
  <dcterms:modified xsi:type="dcterms:W3CDTF">2007-04-06T02:13:24Z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